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s\0308_2022RFP\Reliability\SERVM\Inputs\"/>
    </mc:Choice>
  </mc:AlternateContent>
  <xr:revisionPtr revIDLastSave="0" documentId="8_{492EB65F-2551-48E8-91A1-C309A09F3C2F}" xr6:coauthVersionLast="47" xr6:coauthVersionMax="47" xr10:uidLastSave="{00000000-0000-0000-0000-000000000000}"/>
  <bookViews>
    <workbookView xWindow="-110" yWindow="-110" windowWidth="38620" windowHeight="21220" xr2:uid="{D4AD840F-2DC8-4569-B61A-90769523A292}"/>
  </bookViews>
  <sheets>
    <sheet name="Capacity and Dispatch Cost" sheetId="2" r:id="rId1"/>
    <sheet name="Existing DLC" sheetId="9" r:id="rId2"/>
    <sheet name="CapMax" sheetId="4" r:id="rId3"/>
    <sheet name="FirmCapWinter" sheetId="5" r:id="rId4"/>
    <sheet name="CapRatings_DSM" sheetId="6" r:id="rId5"/>
    <sheet name="FirmCapacityMonthly" sheetId="8" r:id="rId6"/>
    <sheet name="FOM" sheetId="7" r:id="rId7"/>
    <sheet name="Details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IndirectBenefits__" localSheetId="7">'[1]LGE IndirectBenefits'!#REF!</definedName>
    <definedName name="__IndirectBenefits__">'[2]LGE IndirectBenefits'!#REF!</definedName>
    <definedName name="__MeasureInputs__" localSheetId="7">'[1]LGE InputMeasure'!#REF!</definedName>
    <definedName name="__MeasureInputs__">'[2]LGE InputMeasure'!#REF!</definedName>
    <definedName name="__Version__">#REF!</definedName>
    <definedName name="_10N">#REF!</definedName>
    <definedName name="_10new">#REF!</definedName>
    <definedName name="_10R">#REF!</definedName>
    <definedName name="_11N">#REF!</definedName>
    <definedName name="_11R">#REF!</definedName>
    <definedName name="_11ret">#REF!</definedName>
    <definedName name="_12N">#REF!</definedName>
    <definedName name="_12new">#REF!</definedName>
    <definedName name="_12R">#REF!</definedName>
    <definedName name="_12ret">#REF!</definedName>
    <definedName name="_13N">#REF!</definedName>
    <definedName name="_13new">#REF!</definedName>
    <definedName name="_13R">#REF!</definedName>
    <definedName name="_13ret">#REF!</definedName>
    <definedName name="_14R">#REF!</definedName>
    <definedName name="_14ret">#REF!</definedName>
    <definedName name="_15N">#REF!</definedName>
    <definedName name="_15new">#REF!</definedName>
    <definedName name="_15R">#REF!</definedName>
    <definedName name="_15ret">#REF!</definedName>
    <definedName name="_16R">#REF!</definedName>
    <definedName name="_16ret">#REF!</definedName>
    <definedName name="_17N">#REF!</definedName>
    <definedName name="_17new">#REF!</definedName>
    <definedName name="_17R">#REF!</definedName>
    <definedName name="_17ret">#REF!</definedName>
    <definedName name="_18N">#REF!</definedName>
    <definedName name="_18new">#REF!</definedName>
    <definedName name="_19N">#REF!</definedName>
    <definedName name="_19new">#REF!</definedName>
    <definedName name="_19R">#REF!</definedName>
    <definedName name="_19ret">#REF!</definedName>
    <definedName name="_1N">#REF!</definedName>
    <definedName name="_1new">#REF!</definedName>
    <definedName name="_1R">#REF!</definedName>
    <definedName name="_1ret">#REF!</definedName>
    <definedName name="_20N">#REF!</definedName>
    <definedName name="_20new">#REF!</definedName>
    <definedName name="_20R">#REF!</definedName>
    <definedName name="_20ret">#REF!</definedName>
    <definedName name="_21N">#REF!</definedName>
    <definedName name="_21new">#REF!</definedName>
    <definedName name="_21R">#REF!</definedName>
    <definedName name="_21ret">#REF!</definedName>
    <definedName name="_2N">#REF!</definedName>
    <definedName name="_2new">#REF!</definedName>
    <definedName name="_3">#REF!</definedName>
    <definedName name="_3a">#REF!</definedName>
    <definedName name="_4R">#REF!</definedName>
    <definedName name="_4ret">#REF!</definedName>
    <definedName name="_5N">#REF!</definedName>
    <definedName name="_5new">#REF!</definedName>
    <definedName name="_5R">#REF!</definedName>
    <definedName name="_5ret">#REF!</definedName>
    <definedName name="_6R">#REF!</definedName>
    <definedName name="_7N">#REF!</definedName>
    <definedName name="_7R">#REF!</definedName>
    <definedName name="_8R">#REF!</definedName>
    <definedName name="_9N">#REF!</definedName>
    <definedName name="_9R">#REF!</definedName>
    <definedName name="_Key1" localSheetId="7" hidden="1">#REF!</definedName>
    <definedName name="_Key1" hidden="1">#REF!</definedName>
    <definedName name="_Order1" hidden="1">255</definedName>
    <definedName name="_Sort" localSheetId="7" hidden="1">#REF!</definedName>
    <definedName name="_Sort" hidden="1">#REF!</definedName>
    <definedName name="adminAdder">[3]Admin!$C$9</definedName>
    <definedName name="AnnualAdjustment" localSheetId="7">'[1]Assumptions '!$F$5</definedName>
    <definedName name="AnnualAdjustment">'[2]Assumptions '!$F$5</definedName>
    <definedName name="atest">"a15:c19"</definedName>
    <definedName name="Baseline">[4]ValidationLists!$G$2:$G$4</definedName>
    <definedName name="Capacity_Merged">'[5]EER vs Price - 2005'!$U$18</definedName>
    <definedName name="Category">[4]ValidationLists!$D$2:$D$6</definedName>
    <definedName name="CentralSplitAC">[6]measurecost!#REF!</definedName>
    <definedName name="CentralSplitAC1">[6]measurecost!#REF!</definedName>
    <definedName name="Com_Elec" localSheetId="7">#REF!</definedName>
    <definedName name="Com_Elec">#REF!</definedName>
    <definedName name="Com_Gas" localSheetId="7">#REF!</definedName>
    <definedName name="Com_Gas">#REF!</definedName>
    <definedName name="Complete" localSheetId="7">#REF!</definedName>
    <definedName name="Complete">#REF!</definedName>
    <definedName name="CostDataSourceTypes">[4]ValidationLists!$A$2:$A$12</definedName>
    <definedName name="CostkWh" localSheetId="7">'[1]Assumptions '!$B$10</definedName>
    <definedName name="CostkWh">'[2]Assumptions '!$B$10</definedName>
    <definedName name="discountRate">[3]Admin!$C$4</definedName>
    <definedName name="earlyretirementfactor">'[7]PProPlus HVAC LookUps_RES'!$C$1</definedName>
    <definedName name="EER_Merged">'[5]EER vs Price - 2005'!$U$19</definedName>
    <definedName name="EndDate" localSheetId="7">#REF!</definedName>
    <definedName name="EndDate">#REF!</definedName>
    <definedName name="ERCost_AdjFactor">[8]Lookups!$X$58</definedName>
    <definedName name="eShares2008">[9]eShares2008!$A$1:$I$42</definedName>
    <definedName name="f" localSheetId="7" hidden="1">#REF!</definedName>
    <definedName name="f" hidden="1">#REF!</definedName>
    <definedName name="HomePerf" localSheetId="7">#REF!</definedName>
    <definedName name="HomePerf">#REF!</definedName>
    <definedName name="IAC" localSheetId="7">#REF!</definedName>
    <definedName name="IAC">#REF!</definedName>
    <definedName name="IndustrialAdder" localSheetId="7">'[1]Business Rebates'!$B$211</definedName>
    <definedName name="IndustrialAdder">'[2]Business Rebates'!$B$211</definedName>
    <definedName name="Intercept_Merged">'[5]EER vs Price - 2005'!$U$17</definedName>
    <definedName name="Jurisdiction_State" localSheetId="7">#REF!</definedName>
    <definedName name="Jurisdiction_State">#REF!</definedName>
    <definedName name="LinkedWorkbooks" localSheetId="7">#REF!</definedName>
    <definedName name="LinkedWorkbooks">#REF!</definedName>
    <definedName name="list_Checkmark">[4]ProData!$AI$6:$AI$6</definedName>
    <definedName name="list_FuelType">[4]ProData!$AA$6:$AA$7</definedName>
    <definedName name="list_MCtabs">[4]ProData!$AK$6:$AK$28</definedName>
    <definedName name="list_OnOff">[4]ProData!$AC$6:$AC$7</definedName>
    <definedName name="list_Sector">[4]ProData!$AE$6:$AE$12</definedName>
    <definedName name="LookupTable" localSheetId="7">#REF!</definedName>
    <definedName name="LookupTable">#REF!</definedName>
    <definedName name="MeasureOutput">'[10]Measure InputOutput'!$A$81:$AL$88</definedName>
    <definedName name="Method">[4]ValidationLists!$C$2:$C$6</definedName>
    <definedName name="OutputRange">'[4]ProCost 7th Plan Inputs'!$G$82</definedName>
    <definedName name="OutShapeSave" localSheetId="7">#REF!</definedName>
    <definedName name="OutShapeSave">#REF!</definedName>
    <definedName name="PC_Main">[11]!PC_Main</definedName>
    <definedName name="Population">'[12]Pop Forecast (Base Case)'!$B$5:$BC$10</definedName>
    <definedName name="primaryFuel">[3]Admin!$C$10</definedName>
    <definedName name="primaryLineLoss">[3]Admin!$C$5</definedName>
    <definedName name="Procedure">[4]ValidationLists!$E$2:$E$5</definedName>
    <definedName name="ProData_MeasureType">[4]ProData!#REF!</definedName>
    <definedName name="Program_Year" localSheetId="7">#REF!</definedName>
    <definedName name="Program_Year">#REF!</definedName>
    <definedName name="Res_Elec" localSheetId="7">#REF!</definedName>
    <definedName name="Res_Elec">#REF!</definedName>
    <definedName name="Res_Gas" localSheetId="7">#REF!</definedName>
    <definedName name="Res_Gas">#REF!</definedName>
    <definedName name="Sector" localSheetId="7">[13]Admin!#REF!</definedName>
    <definedName name="Sector">[13]Admin!#REF!</definedName>
    <definedName name="SECTOR_INPUTS">'[4]ProCost 7th Plan Inputs'!$A$1:$L$75</definedName>
    <definedName name="StartDate" localSheetId="7">#REF!</definedName>
    <definedName name="StartDate">#REF!</definedName>
    <definedName name="TestMeasure">[11]!TestMeasure</definedName>
    <definedName name="VSTOCK">[14]Lookup!$C$4:$D$12</definedName>
    <definedName name="WattClass">'[15]Outdoor Stock'!$T$6:$U$15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2" l="1"/>
  <c r="E21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H3" i="5"/>
  <c r="H4" i="5"/>
  <c r="H3" i="4"/>
  <c r="H2" i="4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" i="6"/>
  <c r="C3" i="6" l="1"/>
  <c r="C4" i="8" s="1"/>
  <c r="C4" i="6"/>
  <c r="C5" i="8" s="1"/>
  <c r="C5" i="6"/>
  <c r="C6" i="8" s="1"/>
  <c r="C6" i="6"/>
  <c r="C7" i="8" s="1"/>
  <c r="C7" i="6"/>
  <c r="C8" i="8" s="1"/>
  <c r="C8" i="6"/>
  <c r="C9" i="8" s="1"/>
  <c r="C9" i="6"/>
  <c r="C10" i="8" s="1"/>
  <c r="C10" i="6"/>
  <c r="C11" i="8" s="1"/>
  <c r="C11" i="6"/>
  <c r="C12" i="8" s="1"/>
  <c r="C12" i="6"/>
  <c r="C13" i="8" s="1"/>
  <c r="C13" i="6"/>
  <c r="C14" i="8" s="1"/>
  <c r="C14" i="6"/>
  <c r="C15" i="8" s="1"/>
  <c r="C15" i="6"/>
  <c r="C16" i="8" s="1"/>
  <c r="C16" i="6"/>
  <c r="C17" i="8" s="1"/>
  <c r="C17" i="6"/>
  <c r="C18" i="8" s="1"/>
  <c r="C18" i="6"/>
  <c r="C19" i="8" s="1"/>
  <c r="C19" i="6"/>
  <c r="C20" i="8" s="1"/>
  <c r="C20" i="6"/>
  <c r="C21" i="8" s="1"/>
  <c r="C21" i="6"/>
  <c r="C22" i="8" s="1"/>
  <c r="C22" i="6"/>
  <c r="C23" i="8" s="1"/>
  <c r="C23" i="6"/>
  <c r="C24" i="8" s="1"/>
  <c r="C24" i="6"/>
  <c r="C25" i="8" s="1"/>
  <c r="C25" i="6"/>
  <c r="C26" i="8" s="1"/>
  <c r="C26" i="6"/>
  <c r="C27" i="8" s="1"/>
  <c r="C27" i="6"/>
  <c r="C28" i="8" s="1"/>
  <c r="C28" i="6"/>
  <c r="C29" i="8" s="1"/>
  <c r="C29" i="6"/>
  <c r="C30" i="8" s="1"/>
  <c r="C30" i="6"/>
  <c r="C31" i="8" s="1"/>
  <c r="C35" i="6"/>
  <c r="C36" i="8" s="1"/>
  <c r="C36" i="6"/>
  <c r="C37" i="8" s="1"/>
  <c r="C37" i="6"/>
  <c r="C38" i="8" s="1"/>
  <c r="C38" i="6"/>
  <c r="C39" i="8" s="1"/>
  <c r="C39" i="6"/>
  <c r="C40" i="8" s="1"/>
  <c r="C40" i="6"/>
  <c r="C41" i="8" s="1"/>
  <c r="C41" i="6"/>
  <c r="C42" i="8" s="1"/>
  <c r="C42" i="6"/>
  <c r="C43" i="8" s="1"/>
  <c r="C47" i="6"/>
  <c r="C48" i="8" s="1"/>
  <c r="C48" i="6"/>
  <c r="C49" i="8" s="1"/>
  <c r="C49" i="6"/>
  <c r="C50" i="8" s="1"/>
  <c r="C50" i="6"/>
  <c r="C51" i="8" s="1"/>
  <c r="C51" i="6"/>
  <c r="C52" i="8" s="1"/>
  <c r="C52" i="6"/>
  <c r="C53" i="8" s="1"/>
  <c r="C53" i="6"/>
  <c r="C54" i="8" s="1"/>
  <c r="C54" i="6"/>
  <c r="C55" i="8" s="1"/>
  <c r="C59" i="6"/>
  <c r="C60" i="8" s="1"/>
  <c r="C60" i="6"/>
  <c r="C61" i="8" s="1"/>
  <c r="C61" i="6"/>
  <c r="C62" i="8" s="1"/>
  <c r="C62" i="6"/>
  <c r="C63" i="6"/>
  <c r="C64" i="8" s="1"/>
  <c r="C64" i="6"/>
  <c r="C65" i="8" s="1"/>
  <c r="C65" i="6"/>
  <c r="C66" i="8" s="1"/>
  <c r="C66" i="6"/>
  <c r="C67" i="8" s="1"/>
  <c r="C71" i="6"/>
  <c r="C72" i="8" s="1"/>
  <c r="C72" i="6"/>
  <c r="C73" i="8" s="1"/>
  <c r="C73" i="6"/>
  <c r="C74" i="8" s="1"/>
  <c r="C74" i="6"/>
  <c r="C75" i="8" s="1"/>
  <c r="C75" i="6"/>
  <c r="C76" i="8" s="1"/>
  <c r="C76" i="6"/>
  <c r="C77" i="8" s="1"/>
  <c r="C77" i="6"/>
  <c r="C78" i="8" s="1"/>
  <c r="C78" i="6"/>
  <c r="C79" i="8" s="1"/>
  <c r="C83" i="6"/>
  <c r="C84" i="8" s="1"/>
  <c r="C84" i="6"/>
  <c r="C85" i="8" s="1"/>
  <c r="C85" i="6"/>
  <c r="C86" i="8" s="1"/>
  <c r="C86" i="6"/>
  <c r="C87" i="8" s="1"/>
  <c r="C87" i="6"/>
  <c r="C88" i="8" s="1"/>
  <c r="C88" i="6"/>
  <c r="C89" i="8" s="1"/>
  <c r="C89" i="6"/>
  <c r="C90" i="8" s="1"/>
  <c r="C90" i="6"/>
  <c r="C91" i="8" s="1"/>
  <c r="C95" i="6"/>
  <c r="C96" i="8" s="1"/>
  <c r="C96" i="6"/>
  <c r="C97" i="8" s="1"/>
  <c r="C97" i="6"/>
  <c r="C98" i="8" s="1"/>
  <c r="C98" i="6"/>
  <c r="C99" i="8" s="1"/>
  <c r="C99" i="6"/>
  <c r="C100" i="8" s="1"/>
  <c r="C100" i="6"/>
  <c r="C101" i="8" s="1"/>
  <c r="C101" i="6"/>
  <c r="C102" i="8" s="1"/>
  <c r="C102" i="6"/>
  <c r="C103" i="8" s="1"/>
  <c r="C107" i="6"/>
  <c r="C108" i="8" s="1"/>
  <c r="C108" i="6"/>
  <c r="C109" i="8" s="1"/>
  <c r="C109" i="6"/>
  <c r="C110" i="8" s="1"/>
  <c r="C110" i="6"/>
  <c r="C111" i="8" s="1"/>
  <c r="C111" i="6"/>
  <c r="C112" i="8" s="1"/>
  <c r="C112" i="6"/>
  <c r="C113" i="8" s="1"/>
  <c r="C113" i="6"/>
  <c r="C114" i="8" s="1"/>
  <c r="C114" i="6"/>
  <c r="C115" i="8" s="1"/>
  <c r="C119" i="6"/>
  <c r="C120" i="8" s="1"/>
  <c r="C120" i="6"/>
  <c r="C121" i="8" s="1"/>
  <c r="C121" i="6"/>
  <c r="C122" i="8" s="1"/>
  <c r="C122" i="6"/>
  <c r="C123" i="8" s="1"/>
  <c r="C123" i="6"/>
  <c r="C124" i="8" s="1"/>
  <c r="C124" i="6"/>
  <c r="C125" i="8" s="1"/>
  <c r="C125" i="6"/>
  <c r="C126" i="8" s="1"/>
  <c r="C126" i="6"/>
  <c r="C127" i="8" s="1"/>
  <c r="C131" i="6"/>
  <c r="C132" i="8" s="1"/>
  <c r="C132" i="6"/>
  <c r="C133" i="8" s="1"/>
  <c r="C133" i="6"/>
  <c r="C134" i="8" s="1"/>
  <c r="C134" i="6"/>
  <c r="C135" i="8" s="1"/>
  <c r="C135" i="6"/>
  <c r="C136" i="8" s="1"/>
  <c r="C136" i="6"/>
  <c r="C137" i="8" s="1"/>
  <c r="C137" i="6"/>
  <c r="C138" i="8" s="1"/>
  <c r="C138" i="6"/>
  <c r="C139" i="8" s="1"/>
  <c r="C143" i="6"/>
  <c r="C144" i="8" s="1"/>
  <c r="C144" i="6"/>
  <c r="C145" i="8" s="1"/>
  <c r="C145" i="6"/>
  <c r="C146" i="8" s="1"/>
  <c r="C146" i="6"/>
  <c r="C147" i="8" s="1"/>
  <c r="C147" i="6"/>
  <c r="C148" i="8" s="1"/>
  <c r="C148" i="6"/>
  <c r="C149" i="8" s="1"/>
  <c r="C149" i="6"/>
  <c r="C150" i="8" s="1"/>
  <c r="C150" i="6"/>
  <c r="C151" i="8" s="1"/>
  <c r="C155" i="6"/>
  <c r="C156" i="8" s="1"/>
  <c r="C156" i="6"/>
  <c r="C157" i="8" s="1"/>
  <c r="C157" i="6"/>
  <c r="C158" i="8" s="1"/>
  <c r="C158" i="6"/>
  <c r="C159" i="8" s="1"/>
  <c r="C159" i="6"/>
  <c r="C160" i="8" s="1"/>
  <c r="C160" i="6"/>
  <c r="C161" i="8" s="1"/>
  <c r="C161" i="6"/>
  <c r="C162" i="8" s="1"/>
  <c r="C162" i="6"/>
  <c r="C163" i="8" s="1"/>
  <c r="C167" i="6"/>
  <c r="C168" i="8" s="1"/>
  <c r="C168" i="6"/>
  <c r="C169" i="8" s="1"/>
  <c r="C169" i="6"/>
  <c r="C170" i="8" s="1"/>
  <c r="C170" i="6"/>
  <c r="C171" i="8" s="1"/>
  <c r="C171" i="6"/>
  <c r="C172" i="8" s="1"/>
  <c r="C172" i="6"/>
  <c r="C173" i="8" s="1"/>
  <c r="C173" i="6"/>
  <c r="C174" i="8" s="1"/>
  <c r="C174" i="6"/>
  <c r="C175" i="8" s="1"/>
  <c r="C179" i="6"/>
  <c r="C180" i="8" s="1"/>
  <c r="C180" i="6"/>
  <c r="C181" i="8" s="1"/>
  <c r="C181" i="6"/>
  <c r="C182" i="8" s="1"/>
  <c r="C182" i="6"/>
  <c r="C183" i="8" s="1"/>
  <c r="C183" i="6"/>
  <c r="C184" i="8" s="1"/>
  <c r="C184" i="6"/>
  <c r="C185" i="8" s="1"/>
  <c r="C185" i="6"/>
  <c r="C186" i="8" s="1"/>
  <c r="C186" i="6"/>
  <c r="C187" i="8" s="1"/>
  <c r="C191" i="6"/>
  <c r="C192" i="8" s="1"/>
  <c r="C192" i="6"/>
  <c r="C193" i="8" s="1"/>
  <c r="C193" i="6"/>
  <c r="C194" i="8" s="1"/>
  <c r="C194" i="6"/>
  <c r="C195" i="8" s="1"/>
  <c r="C195" i="6"/>
  <c r="C196" i="8" s="1"/>
  <c r="C196" i="6"/>
  <c r="C197" i="8" s="1"/>
  <c r="C197" i="6"/>
  <c r="C198" i="8" s="1"/>
  <c r="C198" i="6"/>
  <c r="C199" i="8" s="1"/>
  <c r="C203" i="6"/>
  <c r="C204" i="8" s="1"/>
  <c r="C204" i="6"/>
  <c r="C205" i="8" s="1"/>
  <c r="C205" i="6"/>
  <c r="C206" i="8" s="1"/>
  <c r="C206" i="6"/>
  <c r="C207" i="8" s="1"/>
  <c r="C207" i="6"/>
  <c r="C208" i="8" s="1"/>
  <c r="C208" i="6"/>
  <c r="C209" i="8" s="1"/>
  <c r="C209" i="6"/>
  <c r="C210" i="8" s="1"/>
  <c r="C210" i="6"/>
  <c r="C211" i="8" s="1"/>
  <c r="C215" i="6"/>
  <c r="C216" i="8" s="1"/>
  <c r="C216" i="6"/>
  <c r="C217" i="8" s="1"/>
  <c r="C217" i="6"/>
  <c r="C218" i="8" s="1"/>
  <c r="C218" i="6"/>
  <c r="C219" i="8" s="1"/>
  <c r="C219" i="6"/>
  <c r="C220" i="8" s="1"/>
  <c r="C220" i="6"/>
  <c r="C221" i="8" s="1"/>
  <c r="C221" i="6"/>
  <c r="C222" i="8" s="1"/>
  <c r="C222" i="6"/>
  <c r="C223" i="8" s="1"/>
  <c r="C227" i="6"/>
  <c r="C228" i="8" s="1"/>
  <c r="C228" i="6"/>
  <c r="C229" i="8" s="1"/>
  <c r="C229" i="6"/>
  <c r="C230" i="8" s="1"/>
  <c r="C230" i="6"/>
  <c r="C231" i="8" s="1"/>
  <c r="C231" i="6"/>
  <c r="C232" i="8" s="1"/>
  <c r="C232" i="6"/>
  <c r="C233" i="8" s="1"/>
  <c r="C233" i="6"/>
  <c r="C234" i="8" s="1"/>
  <c r="C234" i="6"/>
  <c r="C235" i="8" s="1"/>
  <c r="C239" i="6"/>
  <c r="C240" i="8" s="1"/>
  <c r="C240" i="6"/>
  <c r="C241" i="8" s="1"/>
  <c r="C241" i="6"/>
  <c r="C242" i="8" s="1"/>
  <c r="C242" i="6"/>
  <c r="C243" i="8" s="1"/>
  <c r="C243" i="6"/>
  <c r="C244" i="8" s="1"/>
  <c r="C244" i="6"/>
  <c r="C245" i="8" s="1"/>
  <c r="C245" i="6"/>
  <c r="C246" i="8" s="1"/>
  <c r="C246" i="6"/>
  <c r="C247" i="8" s="1"/>
  <c r="C251" i="6"/>
  <c r="C252" i="8" s="1"/>
  <c r="C252" i="6"/>
  <c r="C253" i="8" s="1"/>
  <c r="C253" i="6"/>
  <c r="C254" i="8" s="1"/>
  <c r="C254" i="6"/>
  <c r="C255" i="8" s="1"/>
  <c r="C255" i="6"/>
  <c r="C256" i="8" s="1"/>
  <c r="C256" i="6"/>
  <c r="C257" i="8" s="1"/>
  <c r="C257" i="6"/>
  <c r="C258" i="8" s="1"/>
  <c r="C258" i="6"/>
  <c r="C259" i="8" s="1"/>
  <c r="C263" i="6"/>
  <c r="C264" i="8" s="1"/>
  <c r="C264" i="6"/>
  <c r="C265" i="8" s="1"/>
  <c r="C265" i="6"/>
  <c r="C266" i="8" s="1"/>
  <c r="C266" i="6"/>
  <c r="C267" i="8" s="1"/>
  <c r="C267" i="6"/>
  <c r="C268" i="8" s="1"/>
  <c r="C268" i="6"/>
  <c r="C269" i="8" s="1"/>
  <c r="C269" i="6"/>
  <c r="C270" i="8" s="1"/>
  <c r="C270" i="6"/>
  <c r="C271" i="8" s="1"/>
  <c r="C275" i="6"/>
  <c r="C276" i="8" s="1"/>
  <c r="C276" i="6"/>
  <c r="C277" i="8" s="1"/>
  <c r="C277" i="6"/>
  <c r="C278" i="8" s="1"/>
  <c r="C278" i="6"/>
  <c r="C279" i="8" s="1"/>
  <c r="C279" i="6"/>
  <c r="C280" i="8" s="1"/>
  <c r="C280" i="6"/>
  <c r="C281" i="8" s="1"/>
  <c r="C281" i="6"/>
  <c r="C282" i="8" s="1"/>
  <c r="C282" i="6"/>
  <c r="C283" i="8" s="1"/>
  <c r="C287" i="6"/>
  <c r="C288" i="8" s="1"/>
  <c r="C288" i="6"/>
  <c r="C289" i="8" s="1"/>
  <c r="C289" i="6"/>
  <c r="C290" i="8" s="1"/>
  <c r="C290" i="6"/>
  <c r="C291" i="8" s="1"/>
  <c r="C291" i="6"/>
  <c r="C292" i="8" s="1"/>
  <c r="C292" i="6"/>
  <c r="C293" i="8" s="1"/>
  <c r="C293" i="6"/>
  <c r="C294" i="8" s="1"/>
  <c r="C294" i="6"/>
  <c r="C295" i="8" s="1"/>
  <c r="C299" i="6"/>
  <c r="C300" i="8" s="1"/>
  <c r="C300" i="6"/>
  <c r="C301" i="8" s="1"/>
  <c r="C301" i="6"/>
  <c r="C302" i="8" s="1"/>
  <c r="C302" i="6"/>
  <c r="C303" i="8" s="1"/>
  <c r="C303" i="6"/>
  <c r="C304" i="8" s="1"/>
  <c r="C304" i="6"/>
  <c r="C305" i="8" s="1"/>
  <c r="C305" i="6"/>
  <c r="C306" i="8" s="1"/>
  <c r="C306" i="6"/>
  <c r="C307" i="8" s="1"/>
  <c r="C311" i="6"/>
  <c r="C312" i="8" s="1"/>
  <c r="C312" i="6"/>
  <c r="C313" i="8" s="1"/>
  <c r="C313" i="6"/>
  <c r="C314" i="8" s="1"/>
  <c r="C314" i="6"/>
  <c r="C315" i="8" s="1"/>
  <c r="C315" i="6"/>
  <c r="C316" i="8" s="1"/>
  <c r="C316" i="6"/>
  <c r="C317" i="8" s="1"/>
  <c r="C317" i="6"/>
  <c r="C318" i="8" s="1"/>
  <c r="C318" i="6"/>
  <c r="C319" i="8" s="1"/>
  <c r="C323" i="6"/>
  <c r="C324" i="8" s="1"/>
  <c r="C324" i="6"/>
  <c r="C325" i="8" s="1"/>
  <c r="C325" i="6"/>
  <c r="C326" i="8" s="1"/>
  <c r="C326" i="6"/>
  <c r="C327" i="8" s="1"/>
  <c r="C327" i="6"/>
  <c r="C328" i="8" s="1"/>
  <c r="C328" i="6"/>
  <c r="C329" i="8" s="1"/>
  <c r="C329" i="6"/>
  <c r="C330" i="8" s="1"/>
  <c r="C330" i="6"/>
  <c r="C331" i="8" s="1"/>
  <c r="C335" i="6"/>
  <c r="C336" i="8" s="1"/>
  <c r="C336" i="6"/>
  <c r="C337" i="8" s="1"/>
  <c r="C337" i="6"/>
  <c r="C338" i="8" s="1"/>
  <c r="C338" i="6"/>
  <c r="C339" i="8" s="1"/>
  <c r="C339" i="6"/>
  <c r="C340" i="8" s="1"/>
  <c r="C340" i="6"/>
  <c r="C341" i="8" s="1"/>
  <c r="C341" i="6"/>
  <c r="C342" i="8" s="1"/>
  <c r="C342" i="6"/>
  <c r="C343" i="8" s="1"/>
  <c r="C347" i="6"/>
  <c r="C348" i="8" s="1"/>
  <c r="C348" i="6"/>
  <c r="C349" i="8" s="1"/>
  <c r="C349" i="6"/>
  <c r="C350" i="8" s="1"/>
  <c r="C2" i="6"/>
  <c r="C3" i="8" s="1"/>
  <c r="L4" i="9"/>
  <c r="M4" i="9" s="1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M3" i="9"/>
  <c r="L3" i="9"/>
  <c r="C4" i="9"/>
  <c r="C5" i="9" s="1"/>
  <c r="D3" i="9"/>
  <c r="K3" i="9" s="1"/>
  <c r="D4" i="8"/>
  <c r="E4" i="8"/>
  <c r="F4" i="8"/>
  <c r="G4" i="8"/>
  <c r="H4" i="8"/>
  <c r="I4" i="8"/>
  <c r="J4" i="8"/>
  <c r="D5" i="8"/>
  <c r="E5" i="8"/>
  <c r="F5" i="8"/>
  <c r="G5" i="8"/>
  <c r="H5" i="8"/>
  <c r="I5" i="8"/>
  <c r="J5" i="8"/>
  <c r="D6" i="8"/>
  <c r="E6" i="8"/>
  <c r="F6" i="8"/>
  <c r="G6" i="8"/>
  <c r="H6" i="8"/>
  <c r="I6" i="8"/>
  <c r="J6" i="8"/>
  <c r="D7" i="8"/>
  <c r="E7" i="8"/>
  <c r="F7" i="8"/>
  <c r="G7" i="8"/>
  <c r="H7" i="8"/>
  <c r="I7" i="8"/>
  <c r="J7" i="8"/>
  <c r="D8" i="8"/>
  <c r="E8" i="8"/>
  <c r="F8" i="8"/>
  <c r="G8" i="8"/>
  <c r="H8" i="8"/>
  <c r="I8" i="8"/>
  <c r="J8" i="8"/>
  <c r="D9" i="8"/>
  <c r="E9" i="8"/>
  <c r="F9" i="8"/>
  <c r="G9" i="8"/>
  <c r="H9" i="8"/>
  <c r="I9" i="8"/>
  <c r="J9" i="8"/>
  <c r="D10" i="8"/>
  <c r="E10" i="8"/>
  <c r="F10" i="8"/>
  <c r="G10" i="8"/>
  <c r="H10" i="8"/>
  <c r="I10" i="8"/>
  <c r="J10" i="8"/>
  <c r="D11" i="8"/>
  <c r="E11" i="8"/>
  <c r="F11" i="8"/>
  <c r="G11" i="8"/>
  <c r="H11" i="8"/>
  <c r="I11" i="8"/>
  <c r="J11" i="8"/>
  <c r="D12" i="8"/>
  <c r="E12" i="8"/>
  <c r="F12" i="8"/>
  <c r="G12" i="8"/>
  <c r="H12" i="8"/>
  <c r="I12" i="8"/>
  <c r="J12" i="8"/>
  <c r="D13" i="8"/>
  <c r="E13" i="8"/>
  <c r="F13" i="8"/>
  <c r="G13" i="8"/>
  <c r="H13" i="8"/>
  <c r="I13" i="8"/>
  <c r="J13" i="8"/>
  <c r="D14" i="8"/>
  <c r="E14" i="8"/>
  <c r="F14" i="8"/>
  <c r="G14" i="8"/>
  <c r="H14" i="8"/>
  <c r="I14" i="8"/>
  <c r="J14" i="8"/>
  <c r="D15" i="8"/>
  <c r="E15" i="8"/>
  <c r="F15" i="8"/>
  <c r="G15" i="8"/>
  <c r="H15" i="8"/>
  <c r="I15" i="8"/>
  <c r="J15" i="8"/>
  <c r="D16" i="8"/>
  <c r="E16" i="8"/>
  <c r="F16" i="8"/>
  <c r="G16" i="8"/>
  <c r="H16" i="8"/>
  <c r="I16" i="8"/>
  <c r="J16" i="8"/>
  <c r="D17" i="8"/>
  <c r="E17" i="8"/>
  <c r="F17" i="8"/>
  <c r="G17" i="8"/>
  <c r="H17" i="8"/>
  <c r="I17" i="8"/>
  <c r="J17" i="8"/>
  <c r="D18" i="8"/>
  <c r="E18" i="8"/>
  <c r="F18" i="8"/>
  <c r="G18" i="8"/>
  <c r="H18" i="8"/>
  <c r="I18" i="8"/>
  <c r="J18" i="8"/>
  <c r="D19" i="8"/>
  <c r="E19" i="8"/>
  <c r="F19" i="8"/>
  <c r="G19" i="8"/>
  <c r="H19" i="8"/>
  <c r="I19" i="8"/>
  <c r="J19" i="8"/>
  <c r="D20" i="8"/>
  <c r="E20" i="8"/>
  <c r="F20" i="8"/>
  <c r="G20" i="8"/>
  <c r="H20" i="8"/>
  <c r="I20" i="8"/>
  <c r="J20" i="8"/>
  <c r="D21" i="8"/>
  <c r="E21" i="8"/>
  <c r="F21" i="8"/>
  <c r="G21" i="8"/>
  <c r="H21" i="8"/>
  <c r="I21" i="8"/>
  <c r="J21" i="8"/>
  <c r="D22" i="8"/>
  <c r="E22" i="8"/>
  <c r="F22" i="8"/>
  <c r="G22" i="8"/>
  <c r="H22" i="8"/>
  <c r="I22" i="8"/>
  <c r="J22" i="8"/>
  <c r="D23" i="8"/>
  <c r="E23" i="8"/>
  <c r="F23" i="8"/>
  <c r="G23" i="8"/>
  <c r="H23" i="8"/>
  <c r="I23" i="8"/>
  <c r="J23" i="8"/>
  <c r="D24" i="8"/>
  <c r="E24" i="8"/>
  <c r="F24" i="8"/>
  <c r="G24" i="8"/>
  <c r="H24" i="8"/>
  <c r="I24" i="8"/>
  <c r="J24" i="8"/>
  <c r="D25" i="8"/>
  <c r="E25" i="8"/>
  <c r="F25" i="8"/>
  <c r="G25" i="8"/>
  <c r="H25" i="8"/>
  <c r="I25" i="8"/>
  <c r="J25" i="8"/>
  <c r="D26" i="8"/>
  <c r="E26" i="8"/>
  <c r="F26" i="8"/>
  <c r="G26" i="8"/>
  <c r="H26" i="8"/>
  <c r="I26" i="8"/>
  <c r="J26" i="8"/>
  <c r="D3" i="8"/>
  <c r="E3" i="8"/>
  <c r="F3" i="8"/>
  <c r="G3" i="8"/>
  <c r="H3" i="8"/>
  <c r="I3" i="8"/>
  <c r="J3" i="8"/>
  <c r="G27" i="6"/>
  <c r="G28" i="8" s="1"/>
  <c r="G28" i="6"/>
  <c r="G29" i="8" s="1"/>
  <c r="G29" i="6"/>
  <c r="G30" i="8" s="1"/>
  <c r="G30" i="6"/>
  <c r="G31" i="8" s="1"/>
  <c r="G35" i="6"/>
  <c r="G36" i="8" s="1"/>
  <c r="G36" i="6"/>
  <c r="G37" i="8" s="1"/>
  <c r="G37" i="6"/>
  <c r="G38" i="8" s="1"/>
  <c r="G38" i="6"/>
  <c r="G39" i="8" s="1"/>
  <c r="G39" i="6"/>
  <c r="G40" i="8" s="1"/>
  <c r="G40" i="6"/>
  <c r="G41" i="8" s="1"/>
  <c r="G41" i="6"/>
  <c r="G42" i="8" s="1"/>
  <c r="G42" i="6"/>
  <c r="G43" i="8" s="1"/>
  <c r="G47" i="6"/>
  <c r="G48" i="8" s="1"/>
  <c r="G48" i="6"/>
  <c r="G49" i="8" s="1"/>
  <c r="G49" i="6"/>
  <c r="G50" i="8" s="1"/>
  <c r="G50" i="6"/>
  <c r="G51" i="8" s="1"/>
  <c r="G51" i="6"/>
  <c r="G52" i="8" s="1"/>
  <c r="G52" i="6"/>
  <c r="G53" i="8" s="1"/>
  <c r="G53" i="6"/>
  <c r="G54" i="8" s="1"/>
  <c r="G54" i="6"/>
  <c r="G55" i="8" s="1"/>
  <c r="G59" i="6"/>
  <c r="G60" i="8" s="1"/>
  <c r="G60" i="6"/>
  <c r="G61" i="8" s="1"/>
  <c r="G61" i="6"/>
  <c r="G62" i="8" s="1"/>
  <c r="G62" i="6"/>
  <c r="G63" i="8" s="1"/>
  <c r="G63" i="6"/>
  <c r="G64" i="8" s="1"/>
  <c r="G64" i="6"/>
  <c r="G65" i="8" s="1"/>
  <c r="G65" i="6"/>
  <c r="G66" i="8" s="1"/>
  <c r="G66" i="6"/>
  <c r="G67" i="8" s="1"/>
  <c r="G71" i="6"/>
  <c r="G72" i="8" s="1"/>
  <c r="G72" i="6"/>
  <c r="G73" i="8" s="1"/>
  <c r="G73" i="6"/>
  <c r="G74" i="8" s="1"/>
  <c r="G74" i="6"/>
  <c r="G75" i="8" s="1"/>
  <c r="G75" i="6"/>
  <c r="G76" i="8" s="1"/>
  <c r="G76" i="6"/>
  <c r="G77" i="8" s="1"/>
  <c r="G77" i="6"/>
  <c r="G78" i="8" s="1"/>
  <c r="G78" i="6"/>
  <c r="G79" i="8" s="1"/>
  <c r="G83" i="6"/>
  <c r="G84" i="8" s="1"/>
  <c r="G84" i="6"/>
  <c r="G85" i="8" s="1"/>
  <c r="G85" i="6"/>
  <c r="G86" i="8" s="1"/>
  <c r="G86" i="6"/>
  <c r="G87" i="8" s="1"/>
  <c r="G87" i="6"/>
  <c r="G88" i="8" s="1"/>
  <c r="G88" i="6"/>
  <c r="G89" i="8" s="1"/>
  <c r="G89" i="6"/>
  <c r="G90" i="8" s="1"/>
  <c r="G90" i="6"/>
  <c r="G91" i="8" s="1"/>
  <c r="G95" i="6"/>
  <c r="G96" i="8" s="1"/>
  <c r="G96" i="6"/>
  <c r="G97" i="8" s="1"/>
  <c r="G97" i="6"/>
  <c r="G98" i="8" s="1"/>
  <c r="G98" i="6"/>
  <c r="G99" i="6"/>
  <c r="G100" i="8" s="1"/>
  <c r="G100" i="6"/>
  <c r="G101" i="6"/>
  <c r="G102" i="6"/>
  <c r="G103" i="8" s="1"/>
  <c r="G107" i="6"/>
  <c r="G108" i="6"/>
  <c r="G109" i="6"/>
  <c r="G26" i="6"/>
  <c r="G27" i="8" s="1"/>
  <c r="E27" i="6"/>
  <c r="E28" i="8" s="1"/>
  <c r="E28" i="6"/>
  <c r="E29" i="8" s="1"/>
  <c r="E29" i="6"/>
  <c r="E30" i="8" s="1"/>
  <c r="E30" i="6"/>
  <c r="E31" i="8" s="1"/>
  <c r="E35" i="6"/>
  <c r="E36" i="8" s="1"/>
  <c r="E36" i="6"/>
  <c r="E37" i="8" s="1"/>
  <c r="E37" i="6"/>
  <c r="E38" i="8" s="1"/>
  <c r="E38" i="6"/>
  <c r="E39" i="8" s="1"/>
  <c r="E39" i="6"/>
  <c r="E40" i="8" s="1"/>
  <c r="E40" i="6"/>
  <c r="E41" i="8" s="1"/>
  <c r="E41" i="6"/>
  <c r="E42" i="8" s="1"/>
  <c r="E42" i="6"/>
  <c r="E43" i="8" s="1"/>
  <c r="E47" i="6"/>
  <c r="E48" i="8" s="1"/>
  <c r="E48" i="6"/>
  <c r="E49" i="8" s="1"/>
  <c r="E49" i="6"/>
  <c r="E50" i="8" s="1"/>
  <c r="E50" i="6"/>
  <c r="E51" i="8" s="1"/>
  <c r="E51" i="6"/>
  <c r="E52" i="8" s="1"/>
  <c r="E52" i="6"/>
  <c r="E53" i="8" s="1"/>
  <c r="E53" i="6"/>
  <c r="E54" i="8" s="1"/>
  <c r="E54" i="6"/>
  <c r="E55" i="8" s="1"/>
  <c r="E59" i="6"/>
  <c r="E60" i="8" s="1"/>
  <c r="E60" i="6"/>
  <c r="E61" i="8" s="1"/>
  <c r="E61" i="6"/>
  <c r="E62" i="8" s="1"/>
  <c r="E62" i="6"/>
  <c r="E63" i="8" s="1"/>
  <c r="E63" i="6"/>
  <c r="E64" i="8" s="1"/>
  <c r="E64" i="6"/>
  <c r="E65" i="8" s="1"/>
  <c r="E65" i="6"/>
  <c r="E66" i="8" s="1"/>
  <c r="E66" i="6"/>
  <c r="E67" i="8" s="1"/>
  <c r="E71" i="6"/>
  <c r="E72" i="8" s="1"/>
  <c r="E72" i="6"/>
  <c r="E73" i="8" s="1"/>
  <c r="E73" i="6"/>
  <c r="E74" i="8" s="1"/>
  <c r="E74" i="6"/>
  <c r="E75" i="8" s="1"/>
  <c r="E75" i="6"/>
  <c r="E76" i="8" s="1"/>
  <c r="E76" i="6"/>
  <c r="E77" i="8" s="1"/>
  <c r="E77" i="6"/>
  <c r="E78" i="8" s="1"/>
  <c r="E78" i="6"/>
  <c r="E79" i="8" s="1"/>
  <c r="E83" i="6"/>
  <c r="E84" i="8" s="1"/>
  <c r="E84" i="6"/>
  <c r="E85" i="8" s="1"/>
  <c r="E85" i="6"/>
  <c r="E86" i="8" s="1"/>
  <c r="E86" i="6"/>
  <c r="E87" i="8" s="1"/>
  <c r="E87" i="6"/>
  <c r="E88" i="8" s="1"/>
  <c r="E88" i="6"/>
  <c r="E89" i="8" s="1"/>
  <c r="E89" i="6"/>
  <c r="E90" i="8" s="1"/>
  <c r="E90" i="6"/>
  <c r="E91" i="8" s="1"/>
  <c r="E95" i="6"/>
  <c r="E96" i="8" s="1"/>
  <c r="E96" i="6"/>
  <c r="E97" i="8" s="1"/>
  <c r="E97" i="6"/>
  <c r="E98" i="8" s="1"/>
  <c r="E98" i="6"/>
  <c r="E99" i="6"/>
  <c r="E100" i="6"/>
  <c r="E101" i="6"/>
  <c r="E102" i="6"/>
  <c r="E107" i="6"/>
  <c r="E108" i="6"/>
  <c r="E109" i="6"/>
  <c r="E26" i="6"/>
  <c r="E27" i="8" s="1"/>
  <c r="H28" i="2"/>
  <c r="F6" i="5" s="1"/>
  <c r="I28" i="2"/>
  <c r="B6" i="5" s="1"/>
  <c r="K28" i="2"/>
  <c r="D6" i="5" s="1"/>
  <c r="H29" i="2"/>
  <c r="F7" i="5" s="1"/>
  <c r="I29" i="2"/>
  <c r="B7" i="5" s="1"/>
  <c r="K29" i="2"/>
  <c r="D7" i="5" s="1"/>
  <c r="H30" i="2"/>
  <c r="F8" i="5" s="1"/>
  <c r="I30" i="2"/>
  <c r="B8" i="5" s="1"/>
  <c r="K30" i="2"/>
  <c r="D8" i="5" s="1"/>
  <c r="H31" i="2"/>
  <c r="F9" i="5" s="1"/>
  <c r="I31" i="2"/>
  <c r="B9" i="5" s="1"/>
  <c r="K31" i="2"/>
  <c r="D9" i="5" s="1"/>
  <c r="H32" i="2"/>
  <c r="F10" i="5" s="1"/>
  <c r="I32" i="2"/>
  <c r="B10" i="5" s="1"/>
  <c r="K32" i="2"/>
  <c r="D10" i="5" s="1"/>
  <c r="H33" i="2"/>
  <c r="F11" i="5" s="1"/>
  <c r="F12" i="5" s="1"/>
  <c r="F13" i="5" s="1"/>
  <c r="F14" i="5" s="1"/>
  <c r="F15" i="5" s="1"/>
  <c r="F16" i="5" s="1"/>
  <c r="F17" i="5" s="1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I33" i="2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K33" i="2"/>
  <c r="D11" i="5" s="1"/>
  <c r="D12" i="5" s="1"/>
  <c r="D13" i="5" s="1"/>
  <c r="D14" i="5" s="1"/>
  <c r="D15" i="5" s="1"/>
  <c r="D16" i="5" s="1"/>
  <c r="D17" i="5" s="1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29" i="5" s="1"/>
  <c r="D30" i="5" s="1"/>
  <c r="D31" i="5" s="1"/>
  <c r="D32" i="5" s="1"/>
  <c r="D33" i="5" s="1"/>
  <c r="H27" i="2"/>
  <c r="F5" i="5" s="1"/>
  <c r="I27" i="2"/>
  <c r="B5" i="5" s="1"/>
  <c r="B4" i="5" s="1"/>
  <c r="B3" i="5" s="1"/>
  <c r="K27" i="2"/>
  <c r="D5" i="5" s="1"/>
  <c r="C63" i="8" l="1"/>
  <c r="C6" i="9"/>
  <c r="D5" i="9"/>
  <c r="D4" i="9"/>
  <c r="E121" i="6"/>
  <c r="E110" i="8"/>
  <c r="E120" i="6"/>
  <c r="E109" i="8"/>
  <c r="E119" i="6"/>
  <c r="E108" i="8"/>
  <c r="G113" i="6"/>
  <c r="G102" i="8"/>
  <c r="G112" i="6"/>
  <c r="G101" i="8"/>
  <c r="E114" i="6"/>
  <c r="E103" i="8"/>
  <c r="G110" i="6"/>
  <c r="G99" i="8"/>
  <c r="G111" i="6"/>
  <c r="E113" i="6"/>
  <c r="E102" i="8"/>
  <c r="G114" i="6"/>
  <c r="E112" i="6"/>
  <c r="E101" i="8"/>
  <c r="E111" i="6"/>
  <c r="E100" i="8"/>
  <c r="E110" i="6"/>
  <c r="E99" i="8"/>
  <c r="G121" i="6"/>
  <c r="G110" i="8"/>
  <c r="G120" i="6"/>
  <c r="G109" i="8"/>
  <c r="G119" i="6"/>
  <c r="G108" i="8"/>
  <c r="I22" i="3"/>
  <c r="J22" i="3" s="1"/>
  <c r="I21" i="3"/>
  <c r="J21" i="3" s="1"/>
  <c r="I20" i="3"/>
  <c r="J20" i="3" s="1"/>
  <c r="I19" i="3"/>
  <c r="J19" i="3" s="1"/>
  <c r="I18" i="3"/>
  <c r="J18" i="3" s="1"/>
  <c r="I17" i="3"/>
  <c r="J17" i="3" s="1"/>
  <c r="I16" i="3"/>
  <c r="J16" i="3" s="1"/>
  <c r="I15" i="3"/>
  <c r="J15" i="3" s="1"/>
  <c r="I11" i="3"/>
  <c r="H11" i="3"/>
  <c r="I10" i="3"/>
  <c r="H10" i="3"/>
  <c r="J10" i="3" s="1"/>
  <c r="I9" i="3"/>
  <c r="H9" i="3"/>
  <c r="J8" i="3"/>
  <c r="I8" i="3"/>
  <c r="H8" i="3"/>
  <c r="I7" i="3"/>
  <c r="H7" i="3"/>
  <c r="I6" i="3"/>
  <c r="H6" i="3"/>
  <c r="J6" i="3" s="1"/>
  <c r="I5" i="3"/>
  <c r="H5" i="3"/>
  <c r="J5" i="3" s="1"/>
  <c r="I4" i="3"/>
  <c r="H4" i="3"/>
  <c r="E4" i="9" l="1"/>
  <c r="K4" i="9"/>
  <c r="E5" i="9"/>
  <c r="C7" i="9"/>
  <c r="D6" i="9"/>
  <c r="E6" i="9" s="1"/>
  <c r="G123" i="6"/>
  <c r="G112" i="8"/>
  <c r="G131" i="6"/>
  <c r="G120" i="8"/>
  <c r="G132" i="6"/>
  <c r="G121" i="8"/>
  <c r="G124" i="6"/>
  <c r="G113" i="8"/>
  <c r="E122" i="6"/>
  <c r="E111" i="8"/>
  <c r="E131" i="6"/>
  <c r="E120" i="8"/>
  <c r="E132" i="6"/>
  <c r="E121" i="8"/>
  <c r="E125" i="6"/>
  <c r="E114" i="8"/>
  <c r="G133" i="6"/>
  <c r="G122" i="8"/>
  <c r="G125" i="6"/>
  <c r="G114" i="8"/>
  <c r="G126" i="6"/>
  <c r="G115" i="8"/>
  <c r="G122" i="6"/>
  <c r="G111" i="8"/>
  <c r="E126" i="6"/>
  <c r="E115" i="8"/>
  <c r="E123" i="6"/>
  <c r="E112" i="8"/>
  <c r="E124" i="6"/>
  <c r="E113" i="8"/>
  <c r="E133" i="6"/>
  <c r="E122" i="8"/>
  <c r="J4" i="3"/>
  <c r="J7" i="3"/>
  <c r="J11" i="3"/>
  <c r="J9" i="3"/>
  <c r="I109" i="6"/>
  <c r="H109" i="6"/>
  <c r="F109" i="6"/>
  <c r="D109" i="6"/>
  <c r="J109" i="6"/>
  <c r="I108" i="6"/>
  <c r="H108" i="6"/>
  <c r="F108" i="6"/>
  <c r="D108" i="6"/>
  <c r="J108" i="6"/>
  <c r="I107" i="6"/>
  <c r="H107" i="6"/>
  <c r="F107" i="6"/>
  <c r="D107" i="6"/>
  <c r="J107" i="6"/>
  <c r="I106" i="6"/>
  <c r="H106" i="6"/>
  <c r="G106" i="6"/>
  <c r="E106" i="6"/>
  <c r="F106" i="6"/>
  <c r="D106" i="6"/>
  <c r="J106" i="6"/>
  <c r="I105" i="6"/>
  <c r="H105" i="6"/>
  <c r="G105" i="6"/>
  <c r="E105" i="6"/>
  <c r="F105" i="6"/>
  <c r="D105" i="6"/>
  <c r="J105" i="6"/>
  <c r="I104" i="6"/>
  <c r="H104" i="6"/>
  <c r="G104" i="6"/>
  <c r="E104" i="6"/>
  <c r="F104" i="6"/>
  <c r="D104" i="6"/>
  <c r="J104" i="6"/>
  <c r="I103" i="6"/>
  <c r="H103" i="6"/>
  <c r="G103" i="6"/>
  <c r="E103" i="6"/>
  <c r="F103" i="6"/>
  <c r="D103" i="6"/>
  <c r="J103" i="6"/>
  <c r="I102" i="6"/>
  <c r="H102" i="6"/>
  <c r="F102" i="6"/>
  <c r="D102" i="6"/>
  <c r="J102" i="6"/>
  <c r="I101" i="6"/>
  <c r="H101" i="6"/>
  <c r="F101" i="6"/>
  <c r="D101" i="6"/>
  <c r="J101" i="6"/>
  <c r="I100" i="6"/>
  <c r="H100" i="6"/>
  <c r="F100" i="6"/>
  <c r="D100" i="6"/>
  <c r="J100" i="6"/>
  <c r="I99" i="6"/>
  <c r="H99" i="6"/>
  <c r="F99" i="6"/>
  <c r="D99" i="6"/>
  <c r="J99" i="6"/>
  <c r="D33" i="2"/>
  <c r="I97" i="6"/>
  <c r="I98" i="8" s="1"/>
  <c r="H97" i="6"/>
  <c r="H98" i="8" s="1"/>
  <c r="F97" i="6"/>
  <c r="F98" i="8" s="1"/>
  <c r="D97" i="6"/>
  <c r="D98" i="8" s="1"/>
  <c r="J97" i="6"/>
  <c r="J98" i="8" s="1"/>
  <c r="I96" i="6"/>
  <c r="I97" i="8" s="1"/>
  <c r="H96" i="6"/>
  <c r="H97" i="8" s="1"/>
  <c r="F96" i="6"/>
  <c r="F97" i="8" s="1"/>
  <c r="D96" i="6"/>
  <c r="D97" i="8" s="1"/>
  <c r="J96" i="6"/>
  <c r="J97" i="8" s="1"/>
  <c r="I95" i="6"/>
  <c r="I96" i="8" s="1"/>
  <c r="H95" i="6"/>
  <c r="H96" i="8" s="1"/>
  <c r="F95" i="6"/>
  <c r="F96" i="8" s="1"/>
  <c r="D95" i="6"/>
  <c r="D96" i="8" s="1"/>
  <c r="J95" i="6"/>
  <c r="J96" i="8" s="1"/>
  <c r="I94" i="6"/>
  <c r="I95" i="8" s="1"/>
  <c r="H94" i="6"/>
  <c r="H95" i="8" s="1"/>
  <c r="G94" i="6"/>
  <c r="G95" i="8" s="1"/>
  <c r="E94" i="6"/>
  <c r="E95" i="8" s="1"/>
  <c r="F94" i="6"/>
  <c r="F95" i="8" s="1"/>
  <c r="D94" i="6"/>
  <c r="D95" i="8" s="1"/>
  <c r="J94" i="6"/>
  <c r="J95" i="8" s="1"/>
  <c r="I93" i="6"/>
  <c r="I94" i="8" s="1"/>
  <c r="H93" i="6"/>
  <c r="H94" i="8" s="1"/>
  <c r="G93" i="6"/>
  <c r="G94" i="8" s="1"/>
  <c r="E93" i="6"/>
  <c r="E94" i="8" s="1"/>
  <c r="F93" i="6"/>
  <c r="F94" i="8" s="1"/>
  <c r="D93" i="6"/>
  <c r="D94" i="8" s="1"/>
  <c r="J93" i="6"/>
  <c r="J94" i="8" s="1"/>
  <c r="I92" i="6"/>
  <c r="I93" i="8" s="1"/>
  <c r="H92" i="6"/>
  <c r="H93" i="8" s="1"/>
  <c r="G92" i="6"/>
  <c r="G93" i="8" s="1"/>
  <c r="E92" i="6"/>
  <c r="E93" i="8" s="1"/>
  <c r="F92" i="6"/>
  <c r="F93" i="8" s="1"/>
  <c r="D92" i="6"/>
  <c r="D93" i="8" s="1"/>
  <c r="J92" i="6"/>
  <c r="J93" i="8" s="1"/>
  <c r="I91" i="6"/>
  <c r="I92" i="8" s="1"/>
  <c r="H91" i="6"/>
  <c r="H92" i="8" s="1"/>
  <c r="G91" i="6"/>
  <c r="G92" i="8" s="1"/>
  <c r="E91" i="6"/>
  <c r="E92" i="8" s="1"/>
  <c r="F91" i="6"/>
  <c r="F92" i="8" s="1"/>
  <c r="D91" i="6"/>
  <c r="D92" i="8" s="1"/>
  <c r="J91" i="6"/>
  <c r="J92" i="8" s="1"/>
  <c r="I90" i="6"/>
  <c r="I91" i="8" s="1"/>
  <c r="H90" i="6"/>
  <c r="H91" i="8" s="1"/>
  <c r="F90" i="6"/>
  <c r="F91" i="8" s="1"/>
  <c r="D90" i="6"/>
  <c r="D91" i="8" s="1"/>
  <c r="J90" i="6"/>
  <c r="J91" i="8" s="1"/>
  <c r="I89" i="6"/>
  <c r="I90" i="8" s="1"/>
  <c r="H89" i="6"/>
  <c r="H90" i="8" s="1"/>
  <c r="F89" i="6"/>
  <c r="F90" i="8" s="1"/>
  <c r="D89" i="6"/>
  <c r="D90" i="8" s="1"/>
  <c r="J89" i="6"/>
  <c r="J90" i="8" s="1"/>
  <c r="I88" i="6"/>
  <c r="I89" i="8" s="1"/>
  <c r="H88" i="6"/>
  <c r="H89" i="8" s="1"/>
  <c r="F88" i="6"/>
  <c r="F89" i="8" s="1"/>
  <c r="D88" i="6"/>
  <c r="D89" i="8" s="1"/>
  <c r="J88" i="6"/>
  <c r="J89" i="8" s="1"/>
  <c r="I87" i="6"/>
  <c r="I88" i="8" s="1"/>
  <c r="H87" i="6"/>
  <c r="H88" i="8" s="1"/>
  <c r="F87" i="6"/>
  <c r="F88" i="8" s="1"/>
  <c r="D87" i="6"/>
  <c r="D88" i="8" s="1"/>
  <c r="J87" i="6"/>
  <c r="J88" i="8" s="1"/>
  <c r="D32" i="2"/>
  <c r="I73" i="6"/>
  <c r="I74" i="8" s="1"/>
  <c r="H73" i="6"/>
  <c r="H74" i="8" s="1"/>
  <c r="F73" i="6"/>
  <c r="F74" i="8" s="1"/>
  <c r="D73" i="6"/>
  <c r="D74" i="8" s="1"/>
  <c r="J73" i="6"/>
  <c r="J74" i="8" s="1"/>
  <c r="I72" i="6"/>
  <c r="I73" i="8" s="1"/>
  <c r="H72" i="6"/>
  <c r="H73" i="8" s="1"/>
  <c r="F72" i="6"/>
  <c r="F73" i="8" s="1"/>
  <c r="D72" i="6"/>
  <c r="D73" i="8" s="1"/>
  <c r="J72" i="6"/>
  <c r="J73" i="8" s="1"/>
  <c r="I71" i="6"/>
  <c r="I72" i="8" s="1"/>
  <c r="H71" i="6"/>
  <c r="H72" i="8" s="1"/>
  <c r="F71" i="6"/>
  <c r="F72" i="8" s="1"/>
  <c r="D71" i="6"/>
  <c r="D72" i="8" s="1"/>
  <c r="J71" i="6"/>
  <c r="J72" i="8" s="1"/>
  <c r="I70" i="6"/>
  <c r="I71" i="8" s="1"/>
  <c r="H70" i="6"/>
  <c r="H71" i="8" s="1"/>
  <c r="G70" i="6"/>
  <c r="G71" i="8" s="1"/>
  <c r="E70" i="6"/>
  <c r="E71" i="8" s="1"/>
  <c r="F70" i="6"/>
  <c r="F71" i="8" s="1"/>
  <c r="D70" i="6"/>
  <c r="D71" i="8" s="1"/>
  <c r="J70" i="6"/>
  <c r="J71" i="8" s="1"/>
  <c r="I69" i="6"/>
  <c r="I70" i="8" s="1"/>
  <c r="H69" i="6"/>
  <c r="H70" i="8" s="1"/>
  <c r="G69" i="6"/>
  <c r="G70" i="8" s="1"/>
  <c r="E69" i="6"/>
  <c r="E70" i="8" s="1"/>
  <c r="F69" i="6"/>
  <c r="F70" i="8" s="1"/>
  <c r="D69" i="6"/>
  <c r="D70" i="8" s="1"/>
  <c r="J69" i="6"/>
  <c r="J70" i="8" s="1"/>
  <c r="I68" i="6"/>
  <c r="I69" i="8" s="1"/>
  <c r="H68" i="6"/>
  <c r="H69" i="8" s="1"/>
  <c r="G68" i="6"/>
  <c r="G69" i="8" s="1"/>
  <c r="E68" i="6"/>
  <c r="E69" i="8" s="1"/>
  <c r="F68" i="6"/>
  <c r="F69" i="8" s="1"/>
  <c r="D68" i="6"/>
  <c r="D69" i="8" s="1"/>
  <c r="J68" i="6"/>
  <c r="J69" i="8" s="1"/>
  <c r="I67" i="6"/>
  <c r="I68" i="8" s="1"/>
  <c r="H67" i="6"/>
  <c r="H68" i="8" s="1"/>
  <c r="F67" i="6"/>
  <c r="F68" i="8" s="1"/>
  <c r="D67" i="6"/>
  <c r="D68" i="8" s="1"/>
  <c r="J67" i="6"/>
  <c r="J68" i="8" s="1"/>
  <c r="I66" i="6"/>
  <c r="I67" i="8" s="1"/>
  <c r="H66" i="6"/>
  <c r="H67" i="8" s="1"/>
  <c r="F66" i="6"/>
  <c r="F67" i="8" s="1"/>
  <c r="D66" i="6"/>
  <c r="D67" i="8" s="1"/>
  <c r="J66" i="6"/>
  <c r="J67" i="8" s="1"/>
  <c r="I65" i="6"/>
  <c r="I66" i="8" s="1"/>
  <c r="H65" i="6"/>
  <c r="H66" i="8" s="1"/>
  <c r="F65" i="6"/>
  <c r="F66" i="8" s="1"/>
  <c r="D65" i="6"/>
  <c r="D66" i="8" s="1"/>
  <c r="J65" i="6"/>
  <c r="J66" i="8" s="1"/>
  <c r="I64" i="6"/>
  <c r="I65" i="8" s="1"/>
  <c r="H64" i="6"/>
  <c r="H65" i="8" s="1"/>
  <c r="F64" i="6"/>
  <c r="F65" i="8" s="1"/>
  <c r="D64" i="6"/>
  <c r="D65" i="8" s="1"/>
  <c r="J64" i="6"/>
  <c r="J65" i="8" s="1"/>
  <c r="I63" i="6"/>
  <c r="I64" i="8" s="1"/>
  <c r="H63" i="6"/>
  <c r="H64" i="8" s="1"/>
  <c r="F63" i="6"/>
  <c r="F64" i="8" s="1"/>
  <c r="D63" i="6"/>
  <c r="D64" i="8" s="1"/>
  <c r="J63" i="6"/>
  <c r="J64" i="8" s="1"/>
  <c r="I85" i="6"/>
  <c r="I86" i="8" s="1"/>
  <c r="H85" i="6"/>
  <c r="H86" i="8" s="1"/>
  <c r="F85" i="6"/>
  <c r="F86" i="8" s="1"/>
  <c r="D85" i="6"/>
  <c r="D86" i="8" s="1"/>
  <c r="J85" i="6"/>
  <c r="J86" i="8" s="1"/>
  <c r="I84" i="6"/>
  <c r="I85" i="8" s="1"/>
  <c r="H84" i="6"/>
  <c r="H85" i="8" s="1"/>
  <c r="F84" i="6"/>
  <c r="F85" i="8" s="1"/>
  <c r="D84" i="6"/>
  <c r="D85" i="8" s="1"/>
  <c r="J84" i="6"/>
  <c r="J85" i="8" s="1"/>
  <c r="I83" i="6"/>
  <c r="I84" i="8" s="1"/>
  <c r="H83" i="6"/>
  <c r="H84" i="8" s="1"/>
  <c r="F83" i="6"/>
  <c r="F84" i="8" s="1"/>
  <c r="D83" i="6"/>
  <c r="D84" i="8" s="1"/>
  <c r="J83" i="6"/>
  <c r="J84" i="8" s="1"/>
  <c r="I82" i="6"/>
  <c r="I83" i="8" s="1"/>
  <c r="H82" i="6"/>
  <c r="H83" i="8" s="1"/>
  <c r="G82" i="6"/>
  <c r="G83" i="8" s="1"/>
  <c r="E82" i="6"/>
  <c r="E83" i="8" s="1"/>
  <c r="F82" i="6"/>
  <c r="F83" i="8" s="1"/>
  <c r="D82" i="6"/>
  <c r="D83" i="8" s="1"/>
  <c r="J82" i="6"/>
  <c r="J83" i="8" s="1"/>
  <c r="I81" i="6"/>
  <c r="I82" i="8" s="1"/>
  <c r="H81" i="6"/>
  <c r="H82" i="8" s="1"/>
  <c r="G81" i="6"/>
  <c r="G82" i="8" s="1"/>
  <c r="E81" i="6"/>
  <c r="E82" i="8" s="1"/>
  <c r="F81" i="6"/>
  <c r="F82" i="8" s="1"/>
  <c r="D81" i="6"/>
  <c r="D82" i="8" s="1"/>
  <c r="J81" i="6"/>
  <c r="J82" i="8" s="1"/>
  <c r="I80" i="6"/>
  <c r="I81" i="8" s="1"/>
  <c r="H80" i="6"/>
  <c r="H81" i="8" s="1"/>
  <c r="G80" i="6"/>
  <c r="G81" i="8" s="1"/>
  <c r="E80" i="6"/>
  <c r="E81" i="8" s="1"/>
  <c r="F80" i="6"/>
  <c r="F81" i="8" s="1"/>
  <c r="D80" i="6"/>
  <c r="D81" i="8" s="1"/>
  <c r="J80" i="6"/>
  <c r="J81" i="8" s="1"/>
  <c r="I79" i="6"/>
  <c r="I80" i="8" s="1"/>
  <c r="H79" i="6"/>
  <c r="H80" i="8" s="1"/>
  <c r="E79" i="6"/>
  <c r="E80" i="8" s="1"/>
  <c r="F79" i="6"/>
  <c r="F80" i="8" s="1"/>
  <c r="D79" i="6"/>
  <c r="D80" i="8" s="1"/>
  <c r="J79" i="6"/>
  <c r="J80" i="8" s="1"/>
  <c r="I78" i="6"/>
  <c r="I79" i="8" s="1"/>
  <c r="H78" i="6"/>
  <c r="H79" i="8" s="1"/>
  <c r="F78" i="6"/>
  <c r="F79" i="8" s="1"/>
  <c r="D78" i="6"/>
  <c r="D79" i="8" s="1"/>
  <c r="J78" i="6"/>
  <c r="J79" i="8" s="1"/>
  <c r="I77" i="6"/>
  <c r="I78" i="8" s="1"/>
  <c r="H77" i="6"/>
  <c r="H78" i="8" s="1"/>
  <c r="F77" i="6"/>
  <c r="F78" i="8" s="1"/>
  <c r="D77" i="6"/>
  <c r="D78" i="8" s="1"/>
  <c r="J77" i="6"/>
  <c r="J78" i="8" s="1"/>
  <c r="I76" i="6"/>
  <c r="I77" i="8" s="1"/>
  <c r="H76" i="6"/>
  <c r="H77" i="8" s="1"/>
  <c r="F76" i="6"/>
  <c r="F77" i="8" s="1"/>
  <c r="D76" i="6"/>
  <c r="D77" i="8" s="1"/>
  <c r="J76" i="6"/>
  <c r="J77" i="8" s="1"/>
  <c r="I75" i="6"/>
  <c r="I76" i="8" s="1"/>
  <c r="H75" i="6"/>
  <c r="H76" i="8" s="1"/>
  <c r="F75" i="6"/>
  <c r="F76" i="8" s="1"/>
  <c r="D75" i="6"/>
  <c r="D76" i="8" s="1"/>
  <c r="J75" i="6"/>
  <c r="J76" i="8" s="1"/>
  <c r="D31" i="2"/>
  <c r="I61" i="6"/>
  <c r="I62" i="8" s="1"/>
  <c r="H61" i="6"/>
  <c r="H62" i="8" s="1"/>
  <c r="F61" i="6"/>
  <c r="F62" i="8" s="1"/>
  <c r="D61" i="6"/>
  <c r="D62" i="8" s="1"/>
  <c r="J61" i="6"/>
  <c r="J62" i="8" s="1"/>
  <c r="I60" i="6"/>
  <c r="I61" i="8" s="1"/>
  <c r="H60" i="6"/>
  <c r="H61" i="8" s="1"/>
  <c r="F60" i="6"/>
  <c r="F61" i="8" s="1"/>
  <c r="D60" i="6"/>
  <c r="D61" i="8" s="1"/>
  <c r="J60" i="6"/>
  <c r="J61" i="8" s="1"/>
  <c r="I59" i="6"/>
  <c r="I60" i="8" s="1"/>
  <c r="H59" i="6"/>
  <c r="H60" i="8" s="1"/>
  <c r="F59" i="6"/>
  <c r="F60" i="8" s="1"/>
  <c r="D59" i="6"/>
  <c r="D60" i="8" s="1"/>
  <c r="J59" i="6"/>
  <c r="J60" i="8" s="1"/>
  <c r="I58" i="6"/>
  <c r="I59" i="8" s="1"/>
  <c r="H58" i="6"/>
  <c r="H59" i="8" s="1"/>
  <c r="G58" i="6"/>
  <c r="G59" i="8" s="1"/>
  <c r="E58" i="6"/>
  <c r="E59" i="8" s="1"/>
  <c r="F58" i="6"/>
  <c r="F59" i="8" s="1"/>
  <c r="D58" i="6"/>
  <c r="D59" i="8" s="1"/>
  <c r="J58" i="6"/>
  <c r="J59" i="8" s="1"/>
  <c r="I57" i="6"/>
  <c r="I58" i="8" s="1"/>
  <c r="H57" i="6"/>
  <c r="H58" i="8" s="1"/>
  <c r="G57" i="6"/>
  <c r="G58" i="8" s="1"/>
  <c r="E57" i="6"/>
  <c r="E58" i="8" s="1"/>
  <c r="F57" i="6"/>
  <c r="F58" i="8" s="1"/>
  <c r="D57" i="6"/>
  <c r="D58" i="8" s="1"/>
  <c r="J57" i="6"/>
  <c r="J58" i="8" s="1"/>
  <c r="I56" i="6"/>
  <c r="I57" i="8" s="1"/>
  <c r="H56" i="6"/>
  <c r="H57" i="8" s="1"/>
  <c r="G56" i="6"/>
  <c r="G57" i="8" s="1"/>
  <c r="E56" i="6"/>
  <c r="E57" i="8" s="1"/>
  <c r="F56" i="6"/>
  <c r="F57" i="8" s="1"/>
  <c r="D56" i="6"/>
  <c r="D57" i="8" s="1"/>
  <c r="J56" i="6"/>
  <c r="J57" i="8" s="1"/>
  <c r="I55" i="6"/>
  <c r="I56" i="8" s="1"/>
  <c r="H55" i="6"/>
  <c r="H56" i="8" s="1"/>
  <c r="G55" i="6"/>
  <c r="G56" i="8" s="1"/>
  <c r="E55" i="6"/>
  <c r="E56" i="8" s="1"/>
  <c r="F55" i="6"/>
  <c r="F56" i="8" s="1"/>
  <c r="D55" i="6"/>
  <c r="D56" i="8" s="1"/>
  <c r="J55" i="6"/>
  <c r="J56" i="8" s="1"/>
  <c r="I54" i="6"/>
  <c r="I55" i="8" s="1"/>
  <c r="H54" i="6"/>
  <c r="H55" i="8" s="1"/>
  <c r="F54" i="6"/>
  <c r="F55" i="8" s="1"/>
  <c r="D54" i="6"/>
  <c r="D55" i="8" s="1"/>
  <c r="J54" i="6"/>
  <c r="J55" i="8" s="1"/>
  <c r="I53" i="6"/>
  <c r="I54" i="8" s="1"/>
  <c r="H53" i="6"/>
  <c r="H54" i="8" s="1"/>
  <c r="F53" i="6"/>
  <c r="F54" i="8" s="1"/>
  <c r="D53" i="6"/>
  <c r="D54" i="8" s="1"/>
  <c r="J53" i="6"/>
  <c r="J54" i="8" s="1"/>
  <c r="I52" i="6"/>
  <c r="I53" i="8" s="1"/>
  <c r="H52" i="6"/>
  <c r="H53" i="8" s="1"/>
  <c r="F52" i="6"/>
  <c r="F53" i="8" s="1"/>
  <c r="D52" i="6"/>
  <c r="D53" i="8" s="1"/>
  <c r="J52" i="6"/>
  <c r="J53" i="8" s="1"/>
  <c r="I51" i="6"/>
  <c r="I52" i="8" s="1"/>
  <c r="H51" i="6"/>
  <c r="H52" i="8" s="1"/>
  <c r="F51" i="6"/>
  <c r="F52" i="8" s="1"/>
  <c r="D51" i="6"/>
  <c r="D52" i="8" s="1"/>
  <c r="J51" i="6"/>
  <c r="J52" i="8" s="1"/>
  <c r="D29" i="2"/>
  <c r="I49" i="6"/>
  <c r="I50" i="8" s="1"/>
  <c r="H49" i="6"/>
  <c r="H50" i="8" s="1"/>
  <c r="F49" i="6"/>
  <c r="F50" i="8" s="1"/>
  <c r="D49" i="6"/>
  <c r="D50" i="8" s="1"/>
  <c r="J49" i="6"/>
  <c r="J50" i="8" s="1"/>
  <c r="I48" i="6"/>
  <c r="I49" i="8" s="1"/>
  <c r="H48" i="6"/>
  <c r="H49" i="8" s="1"/>
  <c r="F48" i="6"/>
  <c r="F49" i="8" s="1"/>
  <c r="D48" i="6"/>
  <c r="D49" i="8" s="1"/>
  <c r="J48" i="6"/>
  <c r="J49" i="8" s="1"/>
  <c r="I47" i="6"/>
  <c r="I48" i="8" s="1"/>
  <c r="H47" i="6"/>
  <c r="H48" i="8" s="1"/>
  <c r="F47" i="6"/>
  <c r="F48" i="8" s="1"/>
  <c r="D47" i="6"/>
  <c r="D48" i="8" s="1"/>
  <c r="J47" i="6"/>
  <c r="J48" i="8" s="1"/>
  <c r="I46" i="6"/>
  <c r="I47" i="8" s="1"/>
  <c r="H46" i="6"/>
  <c r="H47" i="8" s="1"/>
  <c r="G46" i="6"/>
  <c r="G47" i="8" s="1"/>
  <c r="E46" i="6"/>
  <c r="E47" i="8" s="1"/>
  <c r="F46" i="6"/>
  <c r="F47" i="8" s="1"/>
  <c r="D46" i="6"/>
  <c r="D47" i="8" s="1"/>
  <c r="J46" i="6"/>
  <c r="J47" i="8" s="1"/>
  <c r="I45" i="6"/>
  <c r="I46" i="8" s="1"/>
  <c r="H45" i="6"/>
  <c r="H46" i="8" s="1"/>
  <c r="G45" i="6"/>
  <c r="G46" i="8" s="1"/>
  <c r="E45" i="6"/>
  <c r="E46" i="8" s="1"/>
  <c r="F45" i="6"/>
  <c r="F46" i="8" s="1"/>
  <c r="D45" i="6"/>
  <c r="D46" i="8" s="1"/>
  <c r="J45" i="6"/>
  <c r="J46" i="8" s="1"/>
  <c r="I44" i="6"/>
  <c r="I45" i="8" s="1"/>
  <c r="H44" i="6"/>
  <c r="H45" i="8" s="1"/>
  <c r="G44" i="6"/>
  <c r="G45" i="8" s="1"/>
  <c r="E44" i="6"/>
  <c r="E45" i="8" s="1"/>
  <c r="F44" i="6"/>
  <c r="F45" i="8" s="1"/>
  <c r="D44" i="6"/>
  <c r="D45" i="8" s="1"/>
  <c r="J44" i="6"/>
  <c r="J45" i="8" s="1"/>
  <c r="I43" i="6"/>
  <c r="I44" i="8" s="1"/>
  <c r="H43" i="6"/>
  <c r="H44" i="8" s="1"/>
  <c r="G43" i="6"/>
  <c r="G44" i="8" s="1"/>
  <c r="E43" i="6"/>
  <c r="E44" i="8" s="1"/>
  <c r="F43" i="6"/>
  <c r="F44" i="8" s="1"/>
  <c r="D43" i="6"/>
  <c r="D44" i="8" s="1"/>
  <c r="J43" i="6"/>
  <c r="J44" i="8" s="1"/>
  <c r="I42" i="6"/>
  <c r="I43" i="8" s="1"/>
  <c r="H42" i="6"/>
  <c r="H43" i="8" s="1"/>
  <c r="F42" i="6"/>
  <c r="F43" i="8" s="1"/>
  <c r="D42" i="6"/>
  <c r="D43" i="8" s="1"/>
  <c r="J42" i="6"/>
  <c r="J43" i="8" s="1"/>
  <c r="I41" i="6"/>
  <c r="I42" i="8" s="1"/>
  <c r="H41" i="6"/>
  <c r="H42" i="8" s="1"/>
  <c r="F41" i="6"/>
  <c r="F42" i="8" s="1"/>
  <c r="D41" i="6"/>
  <c r="D42" i="8" s="1"/>
  <c r="J41" i="6"/>
  <c r="J42" i="8" s="1"/>
  <c r="I40" i="6"/>
  <c r="I41" i="8" s="1"/>
  <c r="H40" i="6"/>
  <c r="H41" i="8" s="1"/>
  <c r="F40" i="6"/>
  <c r="F41" i="8" s="1"/>
  <c r="D40" i="6"/>
  <c r="D41" i="8" s="1"/>
  <c r="J40" i="6"/>
  <c r="J41" i="8" s="1"/>
  <c r="I39" i="6"/>
  <c r="I40" i="8" s="1"/>
  <c r="H39" i="6"/>
  <c r="H40" i="8" s="1"/>
  <c r="F39" i="6"/>
  <c r="F40" i="8" s="1"/>
  <c r="D39" i="6"/>
  <c r="D40" i="8" s="1"/>
  <c r="J39" i="6"/>
  <c r="J40" i="8" s="1"/>
  <c r="D28" i="2"/>
  <c r="C8" i="9" l="1"/>
  <c r="D7" i="9"/>
  <c r="E7" i="9" s="1"/>
  <c r="H13" i="2"/>
  <c r="F8" i="4" s="1"/>
  <c r="G79" i="6"/>
  <c r="G80" i="8" s="1"/>
  <c r="J116" i="6"/>
  <c r="J105" i="8"/>
  <c r="I117" i="6"/>
  <c r="I106" i="8"/>
  <c r="L13" i="2"/>
  <c r="I74" i="6"/>
  <c r="I75" i="8" s="1"/>
  <c r="L31" i="2"/>
  <c r="H9" i="5" s="1"/>
  <c r="E12" i="2"/>
  <c r="E30" i="2"/>
  <c r="I8" i="5" s="1"/>
  <c r="J62" i="6"/>
  <c r="J63" i="8" s="1"/>
  <c r="F111" i="6"/>
  <c r="F100" i="8"/>
  <c r="J114" i="6"/>
  <c r="J103" i="8"/>
  <c r="D116" i="6"/>
  <c r="D105" i="8"/>
  <c r="J109" i="8"/>
  <c r="J120" i="6"/>
  <c r="E145" i="6"/>
  <c r="E134" i="8"/>
  <c r="E137" i="6"/>
  <c r="E126" i="8"/>
  <c r="F62" i="6"/>
  <c r="F63" i="8" s="1"/>
  <c r="G30" i="2"/>
  <c r="E8" i="5" s="1"/>
  <c r="I111" i="6"/>
  <c r="I100" i="8"/>
  <c r="F114" i="6"/>
  <c r="F103" i="8"/>
  <c r="E116" i="6"/>
  <c r="E105" i="8"/>
  <c r="D118" i="6"/>
  <c r="D107" i="8"/>
  <c r="F120" i="6"/>
  <c r="F109" i="8"/>
  <c r="E136" i="6"/>
  <c r="E125" i="8"/>
  <c r="E144" i="6"/>
  <c r="E133" i="8"/>
  <c r="J118" i="6"/>
  <c r="J107" i="8"/>
  <c r="H62" i="6"/>
  <c r="H63" i="8" s="1"/>
  <c r="F30" i="2"/>
  <c r="G8" i="5" s="1"/>
  <c r="H12" i="2"/>
  <c r="F7" i="4" s="1"/>
  <c r="G67" i="6"/>
  <c r="G68" i="8" s="1"/>
  <c r="H114" i="6"/>
  <c r="H103" i="8"/>
  <c r="F118" i="6"/>
  <c r="F107" i="8"/>
  <c r="H120" i="6"/>
  <c r="H109" i="8"/>
  <c r="I62" i="6"/>
  <c r="I63" i="8" s="1"/>
  <c r="L30" i="2"/>
  <c r="H8" i="5" s="1"/>
  <c r="E32" i="2"/>
  <c r="I10" i="5" s="1"/>
  <c r="J86" i="6"/>
  <c r="J87" i="8" s="1"/>
  <c r="J112" i="6"/>
  <c r="J101" i="8"/>
  <c r="I114" i="6"/>
  <c r="I103" i="8"/>
  <c r="G116" i="6"/>
  <c r="G105" i="8"/>
  <c r="E118" i="6"/>
  <c r="E107" i="8"/>
  <c r="I120" i="6"/>
  <c r="I109" i="8"/>
  <c r="E135" i="6"/>
  <c r="E124" i="8"/>
  <c r="E143" i="6"/>
  <c r="E132" i="8"/>
  <c r="J30" i="2"/>
  <c r="C8" i="5" s="1"/>
  <c r="D62" i="6"/>
  <c r="D63" i="8" s="1"/>
  <c r="J14" i="2"/>
  <c r="C9" i="4" s="1"/>
  <c r="J32" i="2"/>
  <c r="C10" i="5" s="1"/>
  <c r="D86" i="6"/>
  <c r="D87" i="8" s="1"/>
  <c r="D101" i="8"/>
  <c r="D112" i="6"/>
  <c r="H105" i="8"/>
  <c r="H116" i="6"/>
  <c r="G32" i="2"/>
  <c r="E10" i="5" s="1"/>
  <c r="F86" i="6"/>
  <c r="F87" i="8" s="1"/>
  <c r="F112" i="6"/>
  <c r="F101" i="8"/>
  <c r="J115" i="6"/>
  <c r="J104" i="8"/>
  <c r="I116" i="6"/>
  <c r="I105" i="8"/>
  <c r="G118" i="6"/>
  <c r="G107" i="8"/>
  <c r="J121" i="6"/>
  <c r="J110" i="8"/>
  <c r="E138" i="6"/>
  <c r="E127" i="8"/>
  <c r="E134" i="6"/>
  <c r="E123" i="8"/>
  <c r="H100" i="8"/>
  <c r="H111" i="6"/>
  <c r="H86" i="6"/>
  <c r="F32" i="2"/>
  <c r="G10" i="5" s="1"/>
  <c r="H101" i="8"/>
  <c r="H112" i="6"/>
  <c r="D115" i="6"/>
  <c r="D104" i="8"/>
  <c r="H118" i="6"/>
  <c r="H107" i="8"/>
  <c r="D121" i="6"/>
  <c r="D110" i="8"/>
  <c r="F116" i="6"/>
  <c r="F105" i="8"/>
  <c r="D38" i="6"/>
  <c r="D39" i="8" s="1"/>
  <c r="J28" i="2"/>
  <c r="C6" i="5" s="1"/>
  <c r="J50" i="6"/>
  <c r="J51" i="8" s="1"/>
  <c r="E29" i="2"/>
  <c r="I7" i="5" s="1"/>
  <c r="L32" i="2"/>
  <c r="H10" i="5" s="1"/>
  <c r="I86" i="6"/>
  <c r="I87" i="8" s="1"/>
  <c r="E33" i="2"/>
  <c r="I11" i="5" s="1"/>
  <c r="I12" i="5" s="1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24" i="5" s="1"/>
  <c r="I25" i="5" s="1"/>
  <c r="I26" i="5" s="1"/>
  <c r="I27" i="5" s="1"/>
  <c r="I28" i="5" s="1"/>
  <c r="I29" i="5" s="1"/>
  <c r="I30" i="5" s="1"/>
  <c r="I31" i="5" s="1"/>
  <c r="I32" i="5" s="1"/>
  <c r="I33" i="5" s="1"/>
  <c r="J98" i="6"/>
  <c r="I112" i="6"/>
  <c r="I101" i="8"/>
  <c r="F115" i="6"/>
  <c r="F104" i="8"/>
  <c r="J117" i="6"/>
  <c r="J106" i="8"/>
  <c r="I118" i="6"/>
  <c r="I107" i="8"/>
  <c r="F110" i="8"/>
  <c r="F121" i="6"/>
  <c r="G134" i="6"/>
  <c r="G123" i="8"/>
  <c r="G136" i="6"/>
  <c r="G125" i="8"/>
  <c r="D12" i="2"/>
  <c r="D21" i="2" s="1"/>
  <c r="D30" i="2"/>
  <c r="D100" i="8"/>
  <c r="D111" i="6"/>
  <c r="D50" i="6"/>
  <c r="D51" i="8" s="1"/>
  <c r="J29" i="2"/>
  <c r="C7" i="5" s="1"/>
  <c r="D98" i="6"/>
  <c r="J33" i="2"/>
  <c r="C11" i="5" s="1"/>
  <c r="C12" i="5" s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E115" i="6"/>
  <c r="E104" i="8"/>
  <c r="D117" i="6"/>
  <c r="D106" i="8"/>
  <c r="H121" i="6"/>
  <c r="H110" i="8"/>
  <c r="D114" i="6"/>
  <c r="D103" i="8"/>
  <c r="G29" i="2"/>
  <c r="E7" i="5" s="1"/>
  <c r="F50" i="6"/>
  <c r="F51" i="8" s="1"/>
  <c r="F98" i="6"/>
  <c r="G33" i="2"/>
  <c r="E11" i="5" s="1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J113" i="6"/>
  <c r="J102" i="8"/>
  <c r="F117" i="6"/>
  <c r="F106" i="8"/>
  <c r="J119" i="6"/>
  <c r="J108" i="8"/>
  <c r="I110" i="8"/>
  <c r="I121" i="6"/>
  <c r="G138" i="6"/>
  <c r="G127" i="8"/>
  <c r="G144" i="6"/>
  <c r="G133" i="8"/>
  <c r="D120" i="6"/>
  <c r="D109" i="8"/>
  <c r="G28" i="2"/>
  <c r="E6" i="5" s="1"/>
  <c r="F38" i="6"/>
  <c r="F39" i="8" s="1"/>
  <c r="F33" i="2"/>
  <c r="G11" i="5" s="1"/>
  <c r="G12" i="5" s="1"/>
  <c r="G13" i="5" s="1"/>
  <c r="G14" i="5" s="1"/>
  <c r="G15" i="5" s="1"/>
  <c r="G16" i="5" s="1"/>
  <c r="G17" i="5" s="1"/>
  <c r="G18" i="5" s="1"/>
  <c r="G19" i="5" s="1"/>
  <c r="G20" i="5" s="1"/>
  <c r="G21" i="5" s="1"/>
  <c r="G22" i="5" s="1"/>
  <c r="G23" i="5" s="1"/>
  <c r="G24" i="5" s="1"/>
  <c r="G25" i="5" s="1"/>
  <c r="G26" i="5" s="1"/>
  <c r="G27" i="5" s="1"/>
  <c r="G28" i="5" s="1"/>
  <c r="G29" i="5" s="1"/>
  <c r="G30" i="5" s="1"/>
  <c r="G31" i="5" s="1"/>
  <c r="G32" i="5" s="1"/>
  <c r="G33" i="5" s="1"/>
  <c r="H98" i="6"/>
  <c r="H99" i="8" s="1"/>
  <c r="D113" i="6"/>
  <c r="D102" i="8"/>
  <c r="G115" i="6"/>
  <c r="G104" i="8"/>
  <c r="E117" i="6"/>
  <c r="E106" i="8"/>
  <c r="D119" i="6"/>
  <c r="D108" i="8"/>
  <c r="F13" i="2"/>
  <c r="G8" i="4" s="1"/>
  <c r="F31" i="2"/>
  <c r="G9" i="5" s="1"/>
  <c r="H74" i="6"/>
  <c r="H75" i="8" s="1"/>
  <c r="K12" i="2"/>
  <c r="D7" i="4" s="1"/>
  <c r="E67" i="6"/>
  <c r="E68" i="8" s="1"/>
  <c r="J38" i="6"/>
  <c r="J39" i="8" s="1"/>
  <c r="E28" i="2"/>
  <c r="I6" i="5" s="1"/>
  <c r="I38" i="6"/>
  <c r="I39" i="8" s="1"/>
  <c r="L28" i="2"/>
  <c r="H6" i="5" s="1"/>
  <c r="L29" i="2"/>
  <c r="H7" i="5" s="1"/>
  <c r="I50" i="6"/>
  <c r="I51" i="8" s="1"/>
  <c r="J74" i="6"/>
  <c r="J75" i="8" s="1"/>
  <c r="E31" i="2"/>
  <c r="I9" i="5" s="1"/>
  <c r="L33" i="2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I98" i="6"/>
  <c r="F113" i="6"/>
  <c r="F102" i="8"/>
  <c r="H115" i="6"/>
  <c r="H104" i="8"/>
  <c r="F119" i="6"/>
  <c r="F108" i="8"/>
  <c r="G137" i="6"/>
  <c r="G126" i="8"/>
  <c r="G143" i="6"/>
  <c r="G132" i="8"/>
  <c r="H38" i="6"/>
  <c r="H39" i="8" s="1"/>
  <c r="F28" i="2"/>
  <c r="G6" i="5" s="1"/>
  <c r="H50" i="6"/>
  <c r="H51" i="8" s="1"/>
  <c r="F29" i="2"/>
  <c r="G7" i="5" s="1"/>
  <c r="J31" i="2"/>
  <c r="C9" i="5" s="1"/>
  <c r="D74" i="6"/>
  <c r="D75" i="8" s="1"/>
  <c r="H102" i="8"/>
  <c r="H113" i="6"/>
  <c r="I115" i="6"/>
  <c r="I104" i="8"/>
  <c r="G117" i="6"/>
  <c r="G106" i="8"/>
  <c r="H119" i="6"/>
  <c r="H108" i="8"/>
  <c r="G31" i="2"/>
  <c r="E9" i="5" s="1"/>
  <c r="F74" i="6"/>
  <c r="F75" i="8" s="1"/>
  <c r="J111" i="6"/>
  <c r="J100" i="8"/>
  <c r="I113" i="6"/>
  <c r="I102" i="8"/>
  <c r="H106" i="8"/>
  <c r="H117" i="6"/>
  <c r="I108" i="8"/>
  <c r="I119" i="6"/>
  <c r="G145" i="6"/>
  <c r="G134" i="8"/>
  <c r="G135" i="6"/>
  <c r="G124" i="8"/>
  <c r="G12" i="2"/>
  <c r="I12" i="2"/>
  <c r="D14" i="2"/>
  <c r="D23" i="2" s="1"/>
  <c r="E10" i="2"/>
  <c r="L12" i="2"/>
  <c r="E14" i="2"/>
  <c r="K14" i="2"/>
  <c r="D9" i="4" s="1"/>
  <c r="I7" i="7"/>
  <c r="I7" i="4"/>
  <c r="J10" i="2"/>
  <c r="C5" i="4" s="1"/>
  <c r="G10" i="2"/>
  <c r="F10" i="2"/>
  <c r="D11" i="2"/>
  <c r="D20" i="2" s="1"/>
  <c r="F14" i="2"/>
  <c r="H14" i="2"/>
  <c r="F9" i="4" s="1"/>
  <c r="D15" i="2"/>
  <c r="D24" i="2" s="1"/>
  <c r="E15" i="2"/>
  <c r="K15" i="2"/>
  <c r="D10" i="4" s="1"/>
  <c r="D11" i="4" s="1"/>
  <c r="D12" i="4" s="1"/>
  <c r="D13" i="4" s="1"/>
  <c r="D14" i="4" s="1"/>
  <c r="D15" i="4" s="1"/>
  <c r="D16" i="4" s="1"/>
  <c r="D17" i="4" s="1"/>
  <c r="D18" i="4" s="1"/>
  <c r="D19" i="4" s="1"/>
  <c r="D20" i="4" s="1"/>
  <c r="D21" i="4" s="1"/>
  <c r="D22" i="4" s="1"/>
  <c r="D23" i="4" s="1"/>
  <c r="D24" i="4" s="1"/>
  <c r="D25" i="4" s="1"/>
  <c r="D26" i="4" s="1"/>
  <c r="D27" i="4" s="1"/>
  <c r="D28" i="4" s="1"/>
  <c r="D29" i="4" s="1"/>
  <c r="D30" i="4" s="1"/>
  <c r="D31" i="4" s="1"/>
  <c r="D32" i="4" s="1"/>
  <c r="G11" i="2"/>
  <c r="I11" i="2"/>
  <c r="G15" i="2"/>
  <c r="I15" i="2"/>
  <c r="F12" i="2"/>
  <c r="I10" i="2"/>
  <c r="L10" i="2"/>
  <c r="K11" i="2"/>
  <c r="D6" i="4" s="1"/>
  <c r="F11" i="2"/>
  <c r="D13" i="2"/>
  <c r="D22" i="2" s="1"/>
  <c r="F15" i="2"/>
  <c r="H15" i="2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D10" i="2"/>
  <c r="D19" i="2" s="1"/>
  <c r="I14" i="2"/>
  <c r="H10" i="2"/>
  <c r="F5" i="4" s="1"/>
  <c r="J15" i="2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L11" i="2"/>
  <c r="E13" i="2"/>
  <c r="L15" i="2"/>
  <c r="J12" i="2"/>
  <c r="C7" i="4" s="1"/>
  <c r="L14" i="2"/>
  <c r="J11" i="2"/>
  <c r="C6" i="4" s="1"/>
  <c r="J13" i="2"/>
  <c r="C8" i="4" s="1"/>
  <c r="K13" i="2"/>
  <c r="D8" i="4" s="1"/>
  <c r="L22" i="2"/>
  <c r="H8" i="7" s="1"/>
  <c r="H8" i="4"/>
  <c r="K10" i="2"/>
  <c r="D5" i="4" s="1"/>
  <c r="G14" i="2"/>
  <c r="E11" i="2"/>
  <c r="H11" i="2"/>
  <c r="F6" i="4" s="1"/>
  <c r="G13" i="2"/>
  <c r="I13" i="2"/>
  <c r="B10" i="4" l="1"/>
  <c r="G11" i="9"/>
  <c r="B6" i="4"/>
  <c r="G7" i="9"/>
  <c r="B7" i="4"/>
  <c r="G8" i="9"/>
  <c r="B8" i="4"/>
  <c r="G9" i="9"/>
  <c r="B9" i="4"/>
  <c r="G10" i="9"/>
  <c r="H10" i="9" s="1"/>
  <c r="B5" i="4"/>
  <c r="G6" i="9"/>
  <c r="C9" i="9"/>
  <c r="D8" i="9"/>
  <c r="E8" i="9" s="1"/>
  <c r="I110" i="6"/>
  <c r="I99" i="8"/>
  <c r="E146" i="6"/>
  <c r="E135" i="8"/>
  <c r="I125" i="6"/>
  <c r="I114" i="8"/>
  <c r="D124" i="6"/>
  <c r="D113" i="8"/>
  <c r="G128" i="6"/>
  <c r="G117" i="8"/>
  <c r="F126" i="6"/>
  <c r="F115" i="8"/>
  <c r="F123" i="6"/>
  <c r="F112" i="8"/>
  <c r="D131" i="6"/>
  <c r="D120" i="8"/>
  <c r="H126" i="6"/>
  <c r="H115" i="8"/>
  <c r="E129" i="6"/>
  <c r="E118" i="8"/>
  <c r="G127" i="6"/>
  <c r="G116" i="8"/>
  <c r="J131" i="6"/>
  <c r="J120" i="8"/>
  <c r="E127" i="6"/>
  <c r="E116" i="8"/>
  <c r="I130" i="6"/>
  <c r="I119" i="8"/>
  <c r="F128" i="6"/>
  <c r="F117" i="8"/>
  <c r="E150" i="6"/>
  <c r="E139" i="8"/>
  <c r="H133" i="6"/>
  <c r="H122" i="8"/>
  <c r="J123" i="6"/>
  <c r="J112" i="8"/>
  <c r="I126" i="6"/>
  <c r="I115" i="8"/>
  <c r="I123" i="6"/>
  <c r="I112" i="8"/>
  <c r="G150" i="6"/>
  <c r="G139" i="8"/>
  <c r="H129" i="6"/>
  <c r="H118" i="8"/>
  <c r="I133" i="6"/>
  <c r="I122" i="8"/>
  <c r="E130" i="6"/>
  <c r="E119" i="8"/>
  <c r="G155" i="6"/>
  <c r="G144" i="8"/>
  <c r="J124" i="6"/>
  <c r="J113" i="8"/>
  <c r="J130" i="6"/>
  <c r="J119" i="8"/>
  <c r="F133" i="6"/>
  <c r="F122" i="8"/>
  <c r="J125" i="6"/>
  <c r="J114" i="8"/>
  <c r="F127" i="6"/>
  <c r="F116" i="8"/>
  <c r="H130" i="6"/>
  <c r="H119" i="8"/>
  <c r="G130" i="6"/>
  <c r="G119" i="8"/>
  <c r="E128" i="6"/>
  <c r="E117" i="8"/>
  <c r="D110" i="6"/>
  <c r="D99" i="8"/>
  <c r="J133" i="6"/>
  <c r="J122" i="8"/>
  <c r="H131" i="6"/>
  <c r="H120" i="8"/>
  <c r="G149" i="6"/>
  <c r="G138" i="8"/>
  <c r="D123" i="6"/>
  <c r="D112" i="8"/>
  <c r="E156" i="6"/>
  <c r="E145" i="8"/>
  <c r="E149" i="6"/>
  <c r="E138" i="8"/>
  <c r="J126" i="6"/>
  <c r="J115" i="8"/>
  <c r="D129" i="6"/>
  <c r="D118" i="8"/>
  <c r="D125" i="6"/>
  <c r="D114" i="8"/>
  <c r="F99" i="8"/>
  <c r="F110" i="6"/>
  <c r="I124" i="6"/>
  <c r="I113" i="8"/>
  <c r="D127" i="6"/>
  <c r="D116" i="8"/>
  <c r="I128" i="6"/>
  <c r="I117" i="8"/>
  <c r="F129" i="6"/>
  <c r="F118" i="8"/>
  <c r="G147" i="6"/>
  <c r="G136" i="8"/>
  <c r="G129" i="6"/>
  <c r="G118" i="8"/>
  <c r="F131" i="6"/>
  <c r="F120" i="8"/>
  <c r="J99" i="8"/>
  <c r="J110" i="6"/>
  <c r="H124" i="6"/>
  <c r="H113" i="8"/>
  <c r="E155" i="6"/>
  <c r="E144" i="8"/>
  <c r="E148" i="6"/>
  <c r="E137" i="8"/>
  <c r="E157" i="6"/>
  <c r="E146" i="8"/>
  <c r="I129" i="6"/>
  <c r="I118" i="8"/>
  <c r="D132" i="6"/>
  <c r="D121" i="8"/>
  <c r="J127" i="6"/>
  <c r="J116" i="8"/>
  <c r="J132" i="6"/>
  <c r="J121" i="8"/>
  <c r="G146" i="6"/>
  <c r="G135" i="8"/>
  <c r="J129" i="6"/>
  <c r="J118" i="8"/>
  <c r="G157" i="6"/>
  <c r="G146" i="8"/>
  <c r="I127" i="6"/>
  <c r="I116" i="8"/>
  <c r="H127" i="6"/>
  <c r="H116" i="8"/>
  <c r="E147" i="6"/>
  <c r="E136" i="8"/>
  <c r="H132" i="6"/>
  <c r="H121" i="8"/>
  <c r="F132" i="6"/>
  <c r="F121" i="8"/>
  <c r="J128" i="6"/>
  <c r="J117" i="8"/>
  <c r="I131" i="6"/>
  <c r="I120" i="8"/>
  <c r="H125" i="6"/>
  <c r="H114" i="8"/>
  <c r="G156" i="6"/>
  <c r="G145" i="8"/>
  <c r="D126" i="6"/>
  <c r="D115" i="8"/>
  <c r="G148" i="6"/>
  <c r="G137" i="8"/>
  <c r="H110" i="6"/>
  <c r="H87" i="8"/>
  <c r="F124" i="6"/>
  <c r="F113" i="8"/>
  <c r="H128" i="6"/>
  <c r="H117" i="8"/>
  <c r="D133" i="6"/>
  <c r="D122" i="8"/>
  <c r="F125" i="6"/>
  <c r="F114" i="8"/>
  <c r="H123" i="6"/>
  <c r="H112" i="8"/>
  <c r="I132" i="6"/>
  <c r="I121" i="8"/>
  <c r="F130" i="6"/>
  <c r="F119" i="8"/>
  <c r="D130" i="6"/>
  <c r="D119" i="8"/>
  <c r="D128" i="6"/>
  <c r="D117" i="8"/>
  <c r="F23" i="2"/>
  <c r="G9" i="7" s="1"/>
  <c r="G9" i="4"/>
  <c r="F20" i="2"/>
  <c r="G6" i="7" s="1"/>
  <c r="G6" i="4"/>
  <c r="F19" i="2"/>
  <c r="G5" i="7" s="1"/>
  <c r="G5" i="4"/>
  <c r="E5" i="7"/>
  <c r="E5" i="4"/>
  <c r="F21" i="2"/>
  <c r="G7" i="7" s="1"/>
  <c r="G7" i="4"/>
  <c r="H10" i="4"/>
  <c r="H11" i="4" s="1"/>
  <c r="H12" i="4" s="1"/>
  <c r="H13" i="4" s="1"/>
  <c r="H14" i="4" s="1"/>
  <c r="H15" i="4" s="1"/>
  <c r="H16" i="4" s="1"/>
  <c r="H17" i="4" s="1"/>
  <c r="H18" i="4" s="1"/>
  <c r="H19" i="4" s="1"/>
  <c r="H20" i="4" s="1"/>
  <c r="H21" i="4" s="1"/>
  <c r="H22" i="4" s="1"/>
  <c r="H23" i="4" s="1"/>
  <c r="H24" i="4" s="1"/>
  <c r="H25" i="4" s="1"/>
  <c r="H26" i="4" s="1"/>
  <c r="H27" i="4" s="1"/>
  <c r="H28" i="4" s="1"/>
  <c r="H29" i="4" s="1"/>
  <c r="H30" i="4" s="1"/>
  <c r="H31" i="4" s="1"/>
  <c r="H32" i="4" s="1"/>
  <c r="L24" i="2"/>
  <c r="H10" i="7" s="1"/>
  <c r="H11" i="7" s="1"/>
  <c r="H12" i="7" s="1"/>
  <c r="H13" i="7" s="1"/>
  <c r="H14" i="7" s="1"/>
  <c r="H15" i="7" s="1"/>
  <c r="H16" i="7" s="1"/>
  <c r="H17" i="7" s="1"/>
  <c r="H18" i="7" s="1"/>
  <c r="H19" i="7" s="1"/>
  <c r="H20" i="7" s="1"/>
  <c r="H21" i="7" s="1"/>
  <c r="H22" i="7" s="1"/>
  <c r="H23" i="7" s="1"/>
  <c r="H24" i="7" s="1"/>
  <c r="H25" i="7" s="1"/>
  <c r="H26" i="7" s="1"/>
  <c r="H27" i="7" s="1"/>
  <c r="H28" i="7" s="1"/>
  <c r="H29" i="7" s="1"/>
  <c r="H30" i="7" s="1"/>
  <c r="H31" i="7" s="1"/>
  <c r="H32" i="7" s="1"/>
  <c r="F22" i="2"/>
  <c r="G8" i="7" s="1"/>
  <c r="L20" i="2"/>
  <c r="H6" i="7" s="1"/>
  <c r="H6" i="4"/>
  <c r="G24" i="2"/>
  <c r="E10" i="4"/>
  <c r="E11" i="4" s="1"/>
  <c r="E12" i="4" s="1"/>
  <c r="E13" i="4" s="1"/>
  <c r="E14" i="4" s="1"/>
  <c r="E15" i="4" s="1"/>
  <c r="E16" i="4" s="1"/>
  <c r="E17" i="4" s="1"/>
  <c r="E18" i="4" s="1"/>
  <c r="E19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E32" i="4" s="1"/>
  <c r="H7" i="4"/>
  <c r="L21" i="2"/>
  <c r="H7" i="7" s="1"/>
  <c r="G23" i="2"/>
  <c r="E9" i="4"/>
  <c r="L19" i="2"/>
  <c r="H5" i="7" s="1"/>
  <c r="H5" i="4"/>
  <c r="H9" i="4"/>
  <c r="L23" i="2"/>
  <c r="H9" i="7" s="1"/>
  <c r="I5" i="7"/>
  <c r="I5" i="4"/>
  <c r="E22" i="2"/>
  <c r="I8" i="7" s="1"/>
  <c r="I8" i="4"/>
  <c r="G22" i="2"/>
  <c r="E8" i="7" s="1"/>
  <c r="E8" i="4"/>
  <c r="E6" i="7"/>
  <c r="E6" i="4"/>
  <c r="F24" i="2"/>
  <c r="G10" i="7" s="1"/>
  <c r="G10" i="4"/>
  <c r="E23" i="2"/>
  <c r="I9" i="7" s="1"/>
  <c r="I9" i="4"/>
  <c r="I6" i="4"/>
  <c r="I6" i="7"/>
  <c r="E24" i="2"/>
  <c r="I10" i="7" s="1"/>
  <c r="I11" i="7" s="1"/>
  <c r="I12" i="7" s="1"/>
  <c r="I13" i="7" s="1"/>
  <c r="I14" i="7" s="1"/>
  <c r="I15" i="7" s="1"/>
  <c r="I16" i="7" s="1"/>
  <c r="I17" i="7" s="1"/>
  <c r="I18" i="7" s="1"/>
  <c r="I19" i="7" s="1"/>
  <c r="I20" i="7" s="1"/>
  <c r="I21" i="7" s="1"/>
  <c r="I22" i="7" s="1"/>
  <c r="I23" i="7" s="1"/>
  <c r="I24" i="7" s="1"/>
  <c r="I25" i="7" s="1"/>
  <c r="I26" i="7" s="1"/>
  <c r="I27" i="7" s="1"/>
  <c r="I28" i="7" s="1"/>
  <c r="I29" i="7" s="1"/>
  <c r="I30" i="7" s="1"/>
  <c r="I31" i="7" s="1"/>
  <c r="I32" i="7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I23" i="4" s="1"/>
  <c r="I24" i="4" s="1"/>
  <c r="I25" i="4" s="1"/>
  <c r="I26" i="4" s="1"/>
  <c r="I27" i="4" s="1"/>
  <c r="I28" i="4" s="1"/>
  <c r="I29" i="4" s="1"/>
  <c r="I30" i="4" s="1"/>
  <c r="I31" i="4" s="1"/>
  <c r="I32" i="4" s="1"/>
  <c r="E7" i="7"/>
  <c r="E7" i="4"/>
  <c r="I37" i="6"/>
  <c r="I38" i="8" s="1"/>
  <c r="H37" i="6"/>
  <c r="H38" i="8" s="1"/>
  <c r="F37" i="6"/>
  <c r="F38" i="8" s="1"/>
  <c r="D37" i="6"/>
  <c r="D38" i="8" s="1"/>
  <c r="J37" i="6"/>
  <c r="J38" i="8" s="1"/>
  <c r="I36" i="6"/>
  <c r="I37" i="8" s="1"/>
  <c r="H36" i="6"/>
  <c r="H37" i="8" s="1"/>
  <c r="F36" i="6"/>
  <c r="F37" i="8" s="1"/>
  <c r="D36" i="6"/>
  <c r="D37" i="8" s="1"/>
  <c r="J36" i="6"/>
  <c r="J37" i="8" s="1"/>
  <c r="I35" i="6"/>
  <c r="I36" i="8" s="1"/>
  <c r="H35" i="6"/>
  <c r="H36" i="8" s="1"/>
  <c r="F35" i="6"/>
  <c r="F36" i="8" s="1"/>
  <c r="D35" i="6"/>
  <c r="D36" i="8" s="1"/>
  <c r="J35" i="6"/>
  <c r="J36" i="8" s="1"/>
  <c r="I34" i="6"/>
  <c r="I35" i="8" s="1"/>
  <c r="H34" i="6"/>
  <c r="H35" i="8" s="1"/>
  <c r="G34" i="6"/>
  <c r="G35" i="8" s="1"/>
  <c r="E34" i="6"/>
  <c r="E35" i="8" s="1"/>
  <c r="F34" i="6"/>
  <c r="F35" i="8" s="1"/>
  <c r="D34" i="6"/>
  <c r="D35" i="8" s="1"/>
  <c r="J34" i="6"/>
  <c r="J35" i="8" s="1"/>
  <c r="I33" i="6"/>
  <c r="I34" i="8" s="1"/>
  <c r="H33" i="6"/>
  <c r="H34" i="8" s="1"/>
  <c r="G33" i="6"/>
  <c r="G34" i="8" s="1"/>
  <c r="E33" i="6"/>
  <c r="E34" i="8" s="1"/>
  <c r="F33" i="6"/>
  <c r="F34" i="8" s="1"/>
  <c r="D33" i="6"/>
  <c r="D34" i="8" s="1"/>
  <c r="J33" i="6"/>
  <c r="J34" i="8" s="1"/>
  <c r="I32" i="6"/>
  <c r="I33" i="8" s="1"/>
  <c r="H32" i="6"/>
  <c r="H33" i="8" s="1"/>
  <c r="G32" i="6"/>
  <c r="G33" i="8" s="1"/>
  <c r="E32" i="6"/>
  <c r="E33" i="8" s="1"/>
  <c r="F32" i="6"/>
  <c r="F33" i="8" s="1"/>
  <c r="D32" i="6"/>
  <c r="D33" i="8" s="1"/>
  <c r="J32" i="6"/>
  <c r="J33" i="8" s="1"/>
  <c r="I31" i="6"/>
  <c r="I32" i="8" s="1"/>
  <c r="H31" i="6"/>
  <c r="H32" i="8" s="1"/>
  <c r="G31" i="6"/>
  <c r="G32" i="8" s="1"/>
  <c r="F31" i="6"/>
  <c r="F32" i="8" s="1"/>
  <c r="D31" i="6"/>
  <c r="D32" i="8" s="1"/>
  <c r="J31" i="6"/>
  <c r="J32" i="8" s="1"/>
  <c r="I30" i="6"/>
  <c r="I31" i="8" s="1"/>
  <c r="H30" i="6"/>
  <c r="H31" i="8" s="1"/>
  <c r="F30" i="6"/>
  <c r="F31" i="8" s="1"/>
  <c r="D30" i="6"/>
  <c r="D31" i="8" s="1"/>
  <c r="J30" i="6"/>
  <c r="J31" i="8" s="1"/>
  <c r="I29" i="6"/>
  <c r="I30" i="8" s="1"/>
  <c r="H29" i="6"/>
  <c r="H30" i="8" s="1"/>
  <c r="F29" i="6"/>
  <c r="F30" i="8" s="1"/>
  <c r="D29" i="6"/>
  <c r="D30" i="8" s="1"/>
  <c r="J29" i="6"/>
  <c r="J30" i="8" s="1"/>
  <c r="I28" i="6"/>
  <c r="I29" i="8" s="1"/>
  <c r="H28" i="6"/>
  <c r="H29" i="8" s="1"/>
  <c r="F28" i="6"/>
  <c r="F29" i="8" s="1"/>
  <c r="D28" i="6"/>
  <c r="D29" i="8" s="1"/>
  <c r="J28" i="6"/>
  <c r="J29" i="8" s="1"/>
  <c r="I27" i="6"/>
  <c r="I28" i="8" s="1"/>
  <c r="H27" i="6"/>
  <c r="H28" i="8" s="1"/>
  <c r="F27" i="6"/>
  <c r="F28" i="8" s="1"/>
  <c r="D27" i="6"/>
  <c r="D28" i="8" s="1"/>
  <c r="J27" i="6"/>
  <c r="J28" i="8" s="1"/>
  <c r="H7" i="9" l="1"/>
  <c r="G11" i="7"/>
  <c r="G12" i="7" s="1"/>
  <c r="G13" i="7" s="1"/>
  <c r="G14" i="7" s="1"/>
  <c r="G15" i="7" s="1"/>
  <c r="G16" i="7" s="1"/>
  <c r="G17" i="7" s="1"/>
  <c r="G18" i="7" s="1"/>
  <c r="G19" i="7" s="1"/>
  <c r="G20" i="7" s="1"/>
  <c r="G21" i="7" s="1"/>
  <c r="G22" i="7" s="1"/>
  <c r="G23" i="7" s="1"/>
  <c r="G24" i="7" s="1"/>
  <c r="G25" i="7" s="1"/>
  <c r="G26" i="7" s="1"/>
  <c r="G27" i="7" s="1"/>
  <c r="G28" i="7" s="1"/>
  <c r="G29" i="7" s="1"/>
  <c r="G30" i="7" s="1"/>
  <c r="G31" i="7" s="1"/>
  <c r="G32" i="7" s="1"/>
  <c r="G11" i="4"/>
  <c r="G12" i="4" s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  <c r="G31" i="4" s="1"/>
  <c r="G32" i="4" s="1"/>
  <c r="H9" i="9"/>
  <c r="H11" i="9"/>
  <c r="H8" i="9"/>
  <c r="B11" i="4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C10" i="9"/>
  <c r="D9" i="9"/>
  <c r="E9" i="9" s="1"/>
  <c r="H135" i="6"/>
  <c r="H124" i="8"/>
  <c r="F137" i="6"/>
  <c r="F126" i="8"/>
  <c r="H137" i="6"/>
  <c r="H126" i="8"/>
  <c r="G169" i="6"/>
  <c r="G158" i="8"/>
  <c r="E160" i="6"/>
  <c r="E149" i="8"/>
  <c r="I140" i="6"/>
  <c r="I129" i="8"/>
  <c r="E168" i="6"/>
  <c r="E157" i="8"/>
  <c r="H142" i="6"/>
  <c r="H131" i="8"/>
  <c r="I145" i="6"/>
  <c r="I134" i="8"/>
  <c r="F140" i="6"/>
  <c r="F129" i="8"/>
  <c r="F135" i="6"/>
  <c r="F124" i="8"/>
  <c r="I139" i="6"/>
  <c r="I128" i="8"/>
  <c r="D145" i="6"/>
  <c r="D134" i="8"/>
  <c r="I143" i="6"/>
  <c r="I132" i="8"/>
  <c r="J141" i="6"/>
  <c r="J130" i="8"/>
  <c r="E167" i="6"/>
  <c r="E156" i="8"/>
  <c r="D139" i="6"/>
  <c r="D128" i="8"/>
  <c r="D135" i="6"/>
  <c r="D124" i="8"/>
  <c r="F139" i="6"/>
  <c r="F128" i="8"/>
  <c r="H141" i="6"/>
  <c r="H130" i="8"/>
  <c r="I142" i="6"/>
  <c r="I131" i="8"/>
  <c r="F138" i="6"/>
  <c r="F127" i="8"/>
  <c r="G168" i="6"/>
  <c r="G157" i="8"/>
  <c r="E161" i="6"/>
  <c r="E150" i="8"/>
  <c r="H140" i="6"/>
  <c r="H129" i="8"/>
  <c r="J140" i="6"/>
  <c r="J129" i="8"/>
  <c r="G158" i="6"/>
  <c r="G147" i="8"/>
  <c r="H136" i="6"/>
  <c r="H125" i="8"/>
  <c r="I136" i="6"/>
  <c r="I125" i="8"/>
  <c r="G161" i="6"/>
  <c r="G150" i="8"/>
  <c r="J137" i="6"/>
  <c r="J126" i="8"/>
  <c r="G162" i="6"/>
  <c r="G151" i="8"/>
  <c r="E139" i="6"/>
  <c r="E128" i="8"/>
  <c r="G140" i="6"/>
  <c r="G129" i="8"/>
  <c r="F141" i="6"/>
  <c r="F130" i="8"/>
  <c r="J24" i="2"/>
  <c r="E10" i="7"/>
  <c r="E11" i="7" s="1"/>
  <c r="E12" i="7" s="1"/>
  <c r="E13" i="7" s="1"/>
  <c r="E14" i="7" s="1"/>
  <c r="E15" i="7" s="1"/>
  <c r="E16" i="7" s="1"/>
  <c r="E17" i="7" s="1"/>
  <c r="E18" i="7" s="1"/>
  <c r="E19" i="7" s="1"/>
  <c r="E20" i="7" s="1"/>
  <c r="E21" i="7" s="1"/>
  <c r="E22" i="7" s="1"/>
  <c r="E23" i="7" s="1"/>
  <c r="E24" i="7" s="1"/>
  <c r="E25" i="7" s="1"/>
  <c r="E26" i="7" s="1"/>
  <c r="E27" i="7" s="1"/>
  <c r="E28" i="7" s="1"/>
  <c r="E29" i="7" s="1"/>
  <c r="E30" i="7" s="1"/>
  <c r="E31" i="7" s="1"/>
  <c r="E32" i="7" s="1"/>
  <c r="J122" i="6"/>
  <c r="J111" i="8"/>
  <c r="F122" i="6"/>
  <c r="F111" i="8"/>
  <c r="E142" i="6"/>
  <c r="E131" i="8"/>
  <c r="F136" i="6"/>
  <c r="F125" i="8"/>
  <c r="F144" i="6"/>
  <c r="F133" i="8"/>
  <c r="J144" i="6"/>
  <c r="J133" i="8"/>
  <c r="H143" i="6"/>
  <c r="H132" i="8"/>
  <c r="F145" i="6"/>
  <c r="F134" i="8"/>
  <c r="I135" i="6"/>
  <c r="I124" i="8"/>
  <c r="J143" i="6"/>
  <c r="J132" i="8"/>
  <c r="D136" i="6"/>
  <c r="D125" i="8"/>
  <c r="G142" i="6"/>
  <c r="G131" i="8"/>
  <c r="J23" i="2"/>
  <c r="E9" i="7"/>
  <c r="D26" i="6"/>
  <c r="D27" i="8" s="1"/>
  <c r="J27" i="2"/>
  <c r="C5" i="5" s="1"/>
  <c r="K9" i="2"/>
  <c r="D4" i="4" s="1"/>
  <c r="E31" i="6"/>
  <c r="E32" i="8" s="1"/>
  <c r="D142" i="6"/>
  <c r="D131" i="8"/>
  <c r="H122" i="6"/>
  <c r="H111" i="8"/>
  <c r="H144" i="6"/>
  <c r="H133" i="8"/>
  <c r="J139" i="6"/>
  <c r="J128" i="8"/>
  <c r="F143" i="6"/>
  <c r="F132" i="8"/>
  <c r="D137" i="6"/>
  <c r="D126" i="8"/>
  <c r="J145" i="6"/>
  <c r="J134" i="8"/>
  <c r="J142" i="6"/>
  <c r="J131" i="8"/>
  <c r="I138" i="6"/>
  <c r="I127" i="8"/>
  <c r="G139" i="6"/>
  <c r="G128" i="8"/>
  <c r="I137" i="6"/>
  <c r="I126" i="8"/>
  <c r="E169" i="6"/>
  <c r="E158" i="8"/>
  <c r="I9" i="2"/>
  <c r="F27" i="2"/>
  <c r="G5" i="5" s="1"/>
  <c r="H26" i="6"/>
  <c r="H27" i="8" s="1"/>
  <c r="F142" i="6"/>
  <c r="F131" i="8"/>
  <c r="G160" i="6"/>
  <c r="G149" i="8"/>
  <c r="E159" i="6"/>
  <c r="E148" i="8"/>
  <c r="D144" i="6"/>
  <c r="D133" i="8"/>
  <c r="G141" i="6"/>
  <c r="G130" i="8"/>
  <c r="D141" i="6"/>
  <c r="D130" i="8"/>
  <c r="D122" i="6"/>
  <c r="D111" i="8"/>
  <c r="J136" i="6"/>
  <c r="J125" i="8"/>
  <c r="J135" i="6"/>
  <c r="J124" i="8"/>
  <c r="E141" i="6"/>
  <c r="E130" i="8"/>
  <c r="E158" i="6"/>
  <c r="E147" i="8"/>
  <c r="D143" i="6"/>
  <c r="D132" i="8"/>
  <c r="J26" i="6"/>
  <c r="J27" i="8" s="1"/>
  <c r="E27" i="2"/>
  <c r="I5" i="5" s="1"/>
  <c r="G27" i="2"/>
  <c r="E5" i="5" s="1"/>
  <c r="F26" i="6"/>
  <c r="F27" i="8" s="1"/>
  <c r="L27" i="2"/>
  <c r="H5" i="5" s="1"/>
  <c r="I26" i="6"/>
  <c r="I27" i="8" s="1"/>
  <c r="E162" i="6"/>
  <c r="E151" i="8"/>
  <c r="D9" i="2"/>
  <c r="D18" i="2" s="1"/>
  <c r="D27" i="2"/>
  <c r="D140" i="6"/>
  <c r="D129" i="8"/>
  <c r="I144" i="6"/>
  <c r="I133" i="8"/>
  <c r="D138" i="6"/>
  <c r="D127" i="8"/>
  <c r="H139" i="6"/>
  <c r="H128" i="8"/>
  <c r="I141" i="6"/>
  <c r="I130" i="8"/>
  <c r="G159" i="6"/>
  <c r="G148" i="8"/>
  <c r="J138" i="6"/>
  <c r="J127" i="8"/>
  <c r="E140" i="6"/>
  <c r="E129" i="8"/>
  <c r="G167" i="6"/>
  <c r="G156" i="8"/>
  <c r="H145" i="6"/>
  <c r="H134" i="8"/>
  <c r="H138" i="6"/>
  <c r="H127" i="8"/>
  <c r="I122" i="6"/>
  <c r="I111" i="8"/>
  <c r="F9" i="2"/>
  <c r="E9" i="2"/>
  <c r="L9" i="2"/>
  <c r="J21" i="2"/>
  <c r="H21" i="2"/>
  <c r="F7" i="7" s="1"/>
  <c r="I21" i="2"/>
  <c r="B7" i="7" s="1"/>
  <c r="H19" i="2"/>
  <c r="F5" i="7" s="1"/>
  <c r="I19" i="2"/>
  <c r="B5" i="7" s="1"/>
  <c r="G9" i="2"/>
  <c r="H22" i="2"/>
  <c r="F8" i="7" s="1"/>
  <c r="I22" i="2"/>
  <c r="B8" i="7" s="1"/>
  <c r="H9" i="2"/>
  <c r="F4" i="4" s="1"/>
  <c r="J19" i="2"/>
  <c r="I20" i="2"/>
  <c r="B6" i="7" s="1"/>
  <c r="H20" i="2"/>
  <c r="F6" i="7" s="1"/>
  <c r="J22" i="2"/>
  <c r="H24" i="2"/>
  <c r="F10" i="7" s="1"/>
  <c r="I24" i="2"/>
  <c r="B10" i="7" s="1"/>
  <c r="J20" i="2"/>
  <c r="J9" i="2"/>
  <c r="C4" i="4" s="1"/>
  <c r="I23" i="2"/>
  <c r="B9" i="7" s="1"/>
  <c r="H23" i="2"/>
  <c r="F9" i="7" s="1"/>
  <c r="B4" i="4" l="1"/>
  <c r="G5" i="9"/>
  <c r="F11" i="7"/>
  <c r="F12" i="7" s="1"/>
  <c r="F13" i="7" s="1"/>
  <c r="F14" i="7" s="1"/>
  <c r="F15" i="7" s="1"/>
  <c r="F16" i="7" s="1"/>
  <c r="F17" i="7" s="1"/>
  <c r="F18" i="7" s="1"/>
  <c r="F19" i="7" s="1"/>
  <c r="F20" i="7" s="1"/>
  <c r="F21" i="7" s="1"/>
  <c r="F22" i="7" s="1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C11" i="9"/>
  <c r="D10" i="9"/>
  <c r="E10" i="9" s="1"/>
  <c r="J149" i="6"/>
  <c r="J138" i="8"/>
  <c r="J153" i="6"/>
  <c r="J142" i="8"/>
  <c r="E180" i="6"/>
  <c r="E169" i="8"/>
  <c r="G174" i="6"/>
  <c r="G163" i="8"/>
  <c r="H156" i="6"/>
  <c r="H145" i="8"/>
  <c r="J155" i="6"/>
  <c r="J144" i="8"/>
  <c r="F134" i="6"/>
  <c r="F123" i="8"/>
  <c r="G173" i="6"/>
  <c r="G162" i="8"/>
  <c r="F150" i="6"/>
  <c r="F139" i="8"/>
  <c r="I155" i="6"/>
  <c r="I144" i="8"/>
  <c r="I152" i="6"/>
  <c r="I141" i="8"/>
  <c r="E179" i="6"/>
  <c r="E168" i="8"/>
  <c r="D134" i="6"/>
  <c r="D123" i="8"/>
  <c r="H151" i="6"/>
  <c r="H140" i="8"/>
  <c r="J148" i="6"/>
  <c r="J137" i="8"/>
  <c r="D148" i="6"/>
  <c r="D137" i="8"/>
  <c r="I147" i="6"/>
  <c r="I136" i="8"/>
  <c r="I148" i="6"/>
  <c r="I137" i="8"/>
  <c r="I154" i="6"/>
  <c r="I143" i="8"/>
  <c r="D157" i="6"/>
  <c r="D146" i="8"/>
  <c r="E172" i="6"/>
  <c r="E161" i="8"/>
  <c r="J150" i="6"/>
  <c r="J139" i="8"/>
  <c r="E174" i="6"/>
  <c r="E163" i="8"/>
  <c r="E173" i="6"/>
  <c r="E162" i="8"/>
  <c r="G180" i="6"/>
  <c r="G169" i="8"/>
  <c r="D154" i="6"/>
  <c r="D143" i="8"/>
  <c r="H148" i="6"/>
  <c r="H137" i="8"/>
  <c r="H153" i="6"/>
  <c r="H142" i="8"/>
  <c r="I151" i="6"/>
  <c r="I140" i="8"/>
  <c r="G181" i="6"/>
  <c r="G170" i="8"/>
  <c r="H154" i="6"/>
  <c r="H143" i="8"/>
  <c r="K20" i="2"/>
  <c r="D6" i="7" s="1"/>
  <c r="C6" i="7"/>
  <c r="K22" i="2"/>
  <c r="D8" i="7" s="1"/>
  <c r="C8" i="7"/>
  <c r="K19" i="2"/>
  <c r="D5" i="7" s="1"/>
  <c r="C5" i="7"/>
  <c r="F157" i="6"/>
  <c r="F146" i="8"/>
  <c r="H157" i="6"/>
  <c r="H146" i="8"/>
  <c r="I156" i="6"/>
  <c r="I145" i="8"/>
  <c r="E170" i="6"/>
  <c r="E159" i="8"/>
  <c r="E171" i="6"/>
  <c r="E160" i="8"/>
  <c r="K21" i="2"/>
  <c r="D7" i="7" s="1"/>
  <c r="C7" i="7"/>
  <c r="F155" i="6"/>
  <c r="F144" i="8"/>
  <c r="J151" i="6"/>
  <c r="J140" i="8"/>
  <c r="D153" i="6"/>
  <c r="D142" i="8"/>
  <c r="I134" i="6"/>
  <c r="I123" i="8"/>
  <c r="J134" i="6"/>
  <c r="J123" i="8"/>
  <c r="H150" i="6"/>
  <c r="H139" i="8"/>
  <c r="H155" i="6"/>
  <c r="H144" i="8"/>
  <c r="F153" i="6"/>
  <c r="F142" i="8"/>
  <c r="G170" i="6"/>
  <c r="G159" i="8"/>
  <c r="F151" i="6"/>
  <c r="F140" i="8"/>
  <c r="F147" i="6"/>
  <c r="F136" i="8"/>
  <c r="H149" i="6"/>
  <c r="H138" i="8"/>
  <c r="I149" i="6"/>
  <c r="I138" i="8"/>
  <c r="G153" i="6"/>
  <c r="G142" i="8"/>
  <c r="H134" i="6"/>
  <c r="H123" i="8"/>
  <c r="D155" i="6"/>
  <c r="D144" i="8"/>
  <c r="I150" i="6"/>
  <c r="I139" i="8"/>
  <c r="G171" i="6"/>
  <c r="G160" i="8"/>
  <c r="E154" i="6"/>
  <c r="E143" i="8"/>
  <c r="I153" i="6"/>
  <c r="I142" i="8"/>
  <c r="J157" i="6"/>
  <c r="J146" i="8"/>
  <c r="J156" i="6"/>
  <c r="J145" i="8"/>
  <c r="G152" i="6"/>
  <c r="G141" i="8"/>
  <c r="J152" i="6"/>
  <c r="J141" i="8"/>
  <c r="D147" i="6"/>
  <c r="D136" i="8"/>
  <c r="F152" i="6"/>
  <c r="F141" i="8"/>
  <c r="F149" i="6"/>
  <c r="F138" i="8"/>
  <c r="F148" i="6"/>
  <c r="F137" i="8"/>
  <c r="B11" i="7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E181" i="6"/>
  <c r="E170" i="8"/>
  <c r="G151" i="6"/>
  <c r="G140" i="8"/>
  <c r="D150" i="6"/>
  <c r="D139" i="8"/>
  <c r="D156" i="6"/>
  <c r="D145" i="8"/>
  <c r="K24" i="2"/>
  <c r="D10" i="7" s="1"/>
  <c r="D11" i="7" s="1"/>
  <c r="D12" i="7" s="1"/>
  <c r="D13" i="7" s="1"/>
  <c r="D14" i="7" s="1"/>
  <c r="D15" i="7" s="1"/>
  <c r="D16" i="7" s="1"/>
  <c r="D17" i="7" s="1"/>
  <c r="D18" i="7" s="1"/>
  <c r="D19" i="7" s="1"/>
  <c r="D20" i="7" s="1"/>
  <c r="D21" i="7" s="1"/>
  <c r="D22" i="7" s="1"/>
  <c r="D23" i="7" s="1"/>
  <c r="D24" i="7" s="1"/>
  <c r="D25" i="7" s="1"/>
  <c r="D26" i="7" s="1"/>
  <c r="D27" i="7" s="1"/>
  <c r="D28" i="7" s="1"/>
  <c r="D29" i="7" s="1"/>
  <c r="D30" i="7" s="1"/>
  <c r="D31" i="7" s="1"/>
  <c r="D32" i="7" s="1"/>
  <c r="C10" i="7"/>
  <c r="C11" i="7" s="1"/>
  <c r="C12" i="7" s="1"/>
  <c r="C13" i="7" s="1"/>
  <c r="C14" i="7" s="1"/>
  <c r="C15" i="7" s="1"/>
  <c r="C16" i="7" s="1"/>
  <c r="C17" i="7" s="1"/>
  <c r="C18" i="7" s="1"/>
  <c r="C19" i="7" s="1"/>
  <c r="C20" i="7" s="1"/>
  <c r="C21" i="7" s="1"/>
  <c r="C22" i="7" s="1"/>
  <c r="C23" i="7" s="1"/>
  <c r="C24" i="7" s="1"/>
  <c r="C25" i="7" s="1"/>
  <c r="C26" i="7" s="1"/>
  <c r="C27" i="7" s="1"/>
  <c r="C28" i="7" s="1"/>
  <c r="C29" i="7" s="1"/>
  <c r="C30" i="7" s="1"/>
  <c r="C31" i="7" s="1"/>
  <c r="C32" i="7" s="1"/>
  <c r="J154" i="6"/>
  <c r="J143" i="8"/>
  <c r="G179" i="6"/>
  <c r="G168" i="8"/>
  <c r="J147" i="6"/>
  <c r="J136" i="8"/>
  <c r="F154" i="6"/>
  <c r="F143" i="8"/>
  <c r="G154" i="6"/>
  <c r="G143" i="8"/>
  <c r="D152" i="6"/>
  <c r="D141" i="8"/>
  <c r="E153" i="6"/>
  <c r="E142" i="8"/>
  <c r="G172" i="6"/>
  <c r="G161" i="8"/>
  <c r="E152" i="6"/>
  <c r="E141" i="8"/>
  <c r="D149" i="6"/>
  <c r="D138" i="8"/>
  <c r="K23" i="2"/>
  <c r="D9" i="7" s="1"/>
  <c r="C9" i="7"/>
  <c r="F156" i="6"/>
  <c r="F145" i="8"/>
  <c r="E151" i="6"/>
  <c r="E140" i="8"/>
  <c r="H152" i="6"/>
  <c r="H141" i="8"/>
  <c r="D151" i="6"/>
  <c r="D140" i="8"/>
  <c r="I157" i="6"/>
  <c r="I146" i="8"/>
  <c r="H147" i="6"/>
  <c r="H136" i="8"/>
  <c r="I4" i="4"/>
  <c r="I4" i="7"/>
  <c r="E4" i="4"/>
  <c r="H4" i="4"/>
  <c r="L18" i="2"/>
  <c r="H4" i="7" s="1"/>
  <c r="G4" i="4"/>
  <c r="F18" i="2"/>
  <c r="G4" i="7" s="1"/>
  <c r="C12" i="9" l="1"/>
  <c r="D11" i="9"/>
  <c r="E11" i="9" s="1"/>
  <c r="D163" i="6"/>
  <c r="D152" i="8"/>
  <c r="G185" i="6"/>
  <c r="G174" i="8"/>
  <c r="E163" i="6"/>
  <c r="E152" i="8"/>
  <c r="E183" i="6"/>
  <c r="E172" i="8"/>
  <c r="E165" i="6"/>
  <c r="E154" i="8"/>
  <c r="E185" i="6"/>
  <c r="E174" i="8"/>
  <c r="H146" i="6"/>
  <c r="H135" i="8"/>
  <c r="J164" i="6"/>
  <c r="J153" i="8"/>
  <c r="H167" i="6"/>
  <c r="H156" i="8"/>
  <c r="F165" i="6"/>
  <c r="F154" i="8"/>
  <c r="D162" i="6"/>
  <c r="D151" i="8"/>
  <c r="G186" i="6"/>
  <c r="G175" i="8"/>
  <c r="H166" i="6"/>
  <c r="H155" i="8"/>
  <c r="G166" i="6"/>
  <c r="G155" i="8"/>
  <c r="H162" i="6"/>
  <c r="H151" i="8"/>
  <c r="G193" i="6"/>
  <c r="G182" i="8"/>
  <c r="E193" i="6"/>
  <c r="E182" i="8"/>
  <c r="I168" i="6"/>
  <c r="I157" i="8"/>
  <c r="F146" i="6"/>
  <c r="F135" i="8"/>
  <c r="J168" i="6"/>
  <c r="J157" i="8"/>
  <c r="H163" i="6"/>
  <c r="H152" i="8"/>
  <c r="I163" i="6"/>
  <c r="I152" i="8"/>
  <c r="D146" i="6"/>
  <c r="D135" i="8"/>
  <c r="J159" i="6"/>
  <c r="J148" i="8"/>
  <c r="I165" i="6"/>
  <c r="I154" i="8"/>
  <c r="H165" i="6"/>
  <c r="H154" i="8"/>
  <c r="D161" i="6"/>
  <c r="D150" i="8"/>
  <c r="F161" i="6"/>
  <c r="F150" i="8"/>
  <c r="F159" i="6"/>
  <c r="F148" i="8"/>
  <c r="D165" i="6"/>
  <c r="D154" i="8"/>
  <c r="F169" i="6"/>
  <c r="F158" i="8"/>
  <c r="H160" i="6"/>
  <c r="H149" i="8"/>
  <c r="I166" i="6"/>
  <c r="I155" i="8"/>
  <c r="I164" i="6"/>
  <c r="I153" i="8"/>
  <c r="E192" i="6"/>
  <c r="E181" i="8"/>
  <c r="D168" i="6"/>
  <c r="D157" i="8"/>
  <c r="D167" i="6"/>
  <c r="D156" i="8"/>
  <c r="H164" i="6"/>
  <c r="H153" i="8"/>
  <c r="G164" i="6"/>
  <c r="G153" i="8"/>
  <c r="J146" i="6"/>
  <c r="J135" i="8"/>
  <c r="J18" i="2"/>
  <c r="E4" i="7"/>
  <c r="E191" i="6"/>
  <c r="E180" i="8"/>
  <c r="G191" i="6"/>
  <c r="G180" i="8"/>
  <c r="H159" i="6"/>
  <c r="H148" i="8"/>
  <c r="J166" i="6"/>
  <c r="J155" i="8"/>
  <c r="J160" i="6"/>
  <c r="J149" i="8"/>
  <c r="J167" i="6"/>
  <c r="J156" i="8"/>
  <c r="F168" i="6"/>
  <c r="F157" i="8"/>
  <c r="I161" i="6"/>
  <c r="I150" i="8"/>
  <c r="E184" i="6"/>
  <c r="E173" i="8"/>
  <c r="F160" i="6"/>
  <c r="F149" i="8"/>
  <c r="I146" i="6"/>
  <c r="I135" i="8"/>
  <c r="H169" i="6"/>
  <c r="H158" i="8"/>
  <c r="F164" i="6"/>
  <c r="F153" i="8"/>
  <c r="G183" i="6"/>
  <c r="G172" i="8"/>
  <c r="F163" i="6"/>
  <c r="F152" i="8"/>
  <c r="J163" i="6"/>
  <c r="J152" i="8"/>
  <c r="D166" i="6"/>
  <c r="D155" i="8"/>
  <c r="I160" i="6"/>
  <c r="I149" i="8"/>
  <c r="I167" i="6"/>
  <c r="I156" i="8"/>
  <c r="J165" i="6"/>
  <c r="J154" i="8"/>
  <c r="D164" i="6"/>
  <c r="D153" i="8"/>
  <c r="G165" i="6"/>
  <c r="G154" i="8"/>
  <c r="J162" i="6"/>
  <c r="J151" i="8"/>
  <c r="J169" i="6"/>
  <c r="J158" i="8"/>
  <c r="H161" i="6"/>
  <c r="H150" i="8"/>
  <c r="D169" i="6"/>
  <c r="D158" i="8"/>
  <c r="D160" i="6"/>
  <c r="D149" i="8"/>
  <c r="E186" i="6"/>
  <c r="E175" i="8"/>
  <c r="G163" i="6"/>
  <c r="G152" i="8"/>
  <c r="E182" i="6"/>
  <c r="E171" i="8"/>
  <c r="F166" i="6"/>
  <c r="F155" i="8"/>
  <c r="H168" i="6"/>
  <c r="H157" i="8"/>
  <c r="E166" i="6"/>
  <c r="E155" i="8"/>
  <c r="E164" i="6"/>
  <c r="E153" i="8"/>
  <c r="I169" i="6"/>
  <c r="I158" i="8"/>
  <c r="G184" i="6"/>
  <c r="G173" i="8"/>
  <c r="D159" i="6"/>
  <c r="D148" i="8"/>
  <c r="I162" i="6"/>
  <c r="I151" i="8"/>
  <c r="G182" i="6"/>
  <c r="G171" i="8"/>
  <c r="F167" i="6"/>
  <c r="F156" i="8"/>
  <c r="G192" i="6"/>
  <c r="G181" i="8"/>
  <c r="I159" i="6"/>
  <c r="I148" i="8"/>
  <c r="F162" i="6"/>
  <c r="F151" i="8"/>
  <c r="J161" i="6"/>
  <c r="J150" i="8"/>
  <c r="H18" i="2"/>
  <c r="F4" i="7" s="1"/>
  <c r="I18" i="2"/>
  <c r="B4" i="7" s="1"/>
  <c r="C13" i="9" l="1"/>
  <c r="D12" i="9"/>
  <c r="E12" i="9" s="1"/>
  <c r="H172" i="6"/>
  <c r="H161" i="8"/>
  <c r="E194" i="6"/>
  <c r="E183" i="8"/>
  <c r="F175" i="6"/>
  <c r="F164" i="8"/>
  <c r="I174" i="6"/>
  <c r="I163" i="8"/>
  <c r="G176" i="6"/>
  <c r="G165" i="8"/>
  <c r="H176" i="6"/>
  <c r="H165" i="8"/>
  <c r="F178" i="6"/>
  <c r="F167" i="8"/>
  <c r="D158" i="6"/>
  <c r="D147" i="8"/>
  <c r="F176" i="6"/>
  <c r="F165" i="8"/>
  <c r="F171" i="6"/>
  <c r="F160" i="8"/>
  <c r="D172" i="6"/>
  <c r="D161" i="8"/>
  <c r="J174" i="6"/>
  <c r="J163" i="8"/>
  <c r="J158" i="6"/>
  <c r="J147" i="8"/>
  <c r="G195" i="6"/>
  <c r="G184" i="8"/>
  <c r="H174" i="6"/>
  <c r="H163" i="8"/>
  <c r="D171" i="6"/>
  <c r="D160" i="8"/>
  <c r="J172" i="6"/>
  <c r="J161" i="8"/>
  <c r="G178" i="6"/>
  <c r="G167" i="8"/>
  <c r="E198" i="6"/>
  <c r="E187" i="8"/>
  <c r="E177" i="6"/>
  <c r="E166" i="8"/>
  <c r="I181" i="6"/>
  <c r="I170" i="8"/>
  <c r="I179" i="6"/>
  <c r="I168" i="8"/>
  <c r="F173" i="6"/>
  <c r="F162" i="8"/>
  <c r="E195" i="6"/>
  <c r="E184" i="8"/>
  <c r="E176" i="6"/>
  <c r="E165" i="8"/>
  <c r="F172" i="6"/>
  <c r="F161" i="8"/>
  <c r="D174" i="6"/>
  <c r="D163" i="8"/>
  <c r="G194" i="6"/>
  <c r="G183" i="8"/>
  <c r="J171" i="6"/>
  <c r="J160" i="8"/>
  <c r="G177" i="6"/>
  <c r="G166" i="8"/>
  <c r="H158" i="6"/>
  <c r="H147" i="8"/>
  <c r="E197" i="6"/>
  <c r="E186" i="8"/>
  <c r="H181" i="6"/>
  <c r="H170" i="8"/>
  <c r="H178" i="6"/>
  <c r="H167" i="8"/>
  <c r="F174" i="6"/>
  <c r="F163" i="8"/>
  <c r="I158" i="6"/>
  <c r="I147" i="8"/>
  <c r="G198" i="6"/>
  <c r="G187" i="8"/>
  <c r="D181" i="6"/>
  <c r="D170" i="8"/>
  <c r="I172" i="6"/>
  <c r="I161" i="8"/>
  <c r="E204" i="6"/>
  <c r="E193" i="8"/>
  <c r="F158" i="6"/>
  <c r="F147" i="8"/>
  <c r="G204" i="6"/>
  <c r="G193" i="8"/>
  <c r="E178" i="6"/>
  <c r="E167" i="8"/>
  <c r="H173" i="6"/>
  <c r="H162" i="8"/>
  <c r="D178" i="6"/>
  <c r="D167" i="8"/>
  <c r="E196" i="6"/>
  <c r="E185" i="8"/>
  <c r="E203" i="6"/>
  <c r="E192" i="8"/>
  <c r="I176" i="6"/>
  <c r="I165" i="8"/>
  <c r="H177" i="6"/>
  <c r="H166" i="8"/>
  <c r="I180" i="6"/>
  <c r="I169" i="8"/>
  <c r="F177" i="6"/>
  <c r="F166" i="8"/>
  <c r="G197" i="6"/>
  <c r="G186" i="8"/>
  <c r="J176" i="6"/>
  <c r="J165" i="8"/>
  <c r="G175" i="6"/>
  <c r="G164" i="8"/>
  <c r="D177" i="6"/>
  <c r="D166" i="8"/>
  <c r="G196" i="6"/>
  <c r="G185" i="8"/>
  <c r="D179" i="6"/>
  <c r="D168" i="8"/>
  <c r="D180" i="6"/>
  <c r="D169" i="8"/>
  <c r="E175" i="6"/>
  <c r="E164" i="8"/>
  <c r="F180" i="6"/>
  <c r="F169" i="8"/>
  <c r="G205" i="6"/>
  <c r="G194" i="8"/>
  <c r="J179" i="6"/>
  <c r="J168" i="8"/>
  <c r="F181" i="6"/>
  <c r="F170" i="8"/>
  <c r="D176" i="6"/>
  <c r="D165" i="8"/>
  <c r="I175" i="6"/>
  <c r="I164" i="8"/>
  <c r="J173" i="6"/>
  <c r="J162" i="8"/>
  <c r="J177" i="6"/>
  <c r="J166" i="8"/>
  <c r="J178" i="6"/>
  <c r="J167" i="8"/>
  <c r="H175" i="6"/>
  <c r="H164" i="8"/>
  <c r="H171" i="6"/>
  <c r="H160" i="8"/>
  <c r="J180" i="6"/>
  <c r="J169" i="8"/>
  <c r="I171" i="6"/>
  <c r="I160" i="8"/>
  <c r="G203" i="6"/>
  <c r="G192" i="8"/>
  <c r="D173" i="6"/>
  <c r="D162" i="8"/>
  <c r="F179" i="6"/>
  <c r="F168" i="8"/>
  <c r="H180" i="6"/>
  <c r="H169" i="8"/>
  <c r="J181" i="6"/>
  <c r="J170" i="8"/>
  <c r="J175" i="6"/>
  <c r="J164" i="8"/>
  <c r="I173" i="6"/>
  <c r="I162" i="8"/>
  <c r="K18" i="2"/>
  <c r="D4" i="7" s="1"/>
  <c r="C4" i="7"/>
  <c r="I178" i="6"/>
  <c r="I167" i="8"/>
  <c r="I177" i="6"/>
  <c r="I166" i="8"/>
  <c r="E205" i="6"/>
  <c r="E194" i="8"/>
  <c r="H179" i="6"/>
  <c r="H168" i="8"/>
  <c r="D175" i="6"/>
  <c r="D164" i="8"/>
  <c r="C14" i="9" l="1"/>
  <c r="D13" i="9"/>
  <c r="E13" i="9" s="1"/>
  <c r="F188" i="6"/>
  <c r="F177" i="8"/>
  <c r="I183" i="6"/>
  <c r="I172" i="8"/>
  <c r="D188" i="6"/>
  <c r="D177" i="8"/>
  <c r="G208" i="6"/>
  <c r="G197" i="8"/>
  <c r="I188" i="6"/>
  <c r="I177" i="8"/>
  <c r="E216" i="6"/>
  <c r="E205" i="8"/>
  <c r="E209" i="6"/>
  <c r="E198" i="8"/>
  <c r="E207" i="6"/>
  <c r="E196" i="8"/>
  <c r="D183" i="6"/>
  <c r="D172" i="8"/>
  <c r="D170" i="6"/>
  <c r="D159" i="8"/>
  <c r="G215" i="6"/>
  <c r="G204" i="8"/>
  <c r="H189" i="6"/>
  <c r="H178" i="8"/>
  <c r="D191" i="6"/>
  <c r="D180" i="8"/>
  <c r="H170" i="6"/>
  <c r="H159" i="8"/>
  <c r="H184" i="6"/>
  <c r="H173" i="8"/>
  <c r="I184" i="6"/>
  <c r="I173" i="8"/>
  <c r="H193" i="6"/>
  <c r="H182" i="8"/>
  <c r="F190" i="6"/>
  <c r="F179" i="8"/>
  <c r="G189" i="6"/>
  <c r="G178" i="8"/>
  <c r="D190" i="6"/>
  <c r="D179" i="8"/>
  <c r="I185" i="6"/>
  <c r="I174" i="8"/>
  <c r="H188" i="6"/>
  <c r="H177" i="8"/>
  <c r="H191" i="6"/>
  <c r="H180" i="8"/>
  <c r="H192" i="6"/>
  <c r="H181" i="8"/>
  <c r="J190" i="6"/>
  <c r="J179" i="8"/>
  <c r="F192" i="6"/>
  <c r="F181" i="8"/>
  <c r="G209" i="6"/>
  <c r="G198" i="8"/>
  <c r="H185" i="6"/>
  <c r="H174" i="8"/>
  <c r="I170" i="6"/>
  <c r="I159" i="8"/>
  <c r="G206" i="6"/>
  <c r="G195" i="8"/>
  <c r="E189" i="6"/>
  <c r="E178" i="8"/>
  <c r="J186" i="6"/>
  <c r="J175" i="8"/>
  <c r="I186" i="6"/>
  <c r="I175" i="8"/>
  <c r="I190" i="6"/>
  <c r="I179" i="8"/>
  <c r="E188" i="6"/>
  <c r="E177" i="8"/>
  <c r="F193" i="6"/>
  <c r="F182" i="8"/>
  <c r="H183" i="6"/>
  <c r="H172" i="8"/>
  <c r="J191" i="6"/>
  <c r="J180" i="8"/>
  <c r="G187" i="6"/>
  <c r="G176" i="8"/>
  <c r="J193" i="6"/>
  <c r="J182" i="8"/>
  <c r="J183" i="6"/>
  <c r="J172" i="8"/>
  <c r="F170" i="6"/>
  <c r="F159" i="8"/>
  <c r="H186" i="6"/>
  <c r="H175" i="8"/>
  <c r="D193" i="6"/>
  <c r="D182" i="8"/>
  <c r="G217" i="6"/>
  <c r="G206" i="8"/>
  <c r="G188" i="6"/>
  <c r="G177" i="8"/>
  <c r="E217" i="6"/>
  <c r="E206" i="8"/>
  <c r="F191" i="6"/>
  <c r="F180" i="8"/>
  <c r="J189" i="6"/>
  <c r="J178" i="8"/>
  <c r="E187" i="6"/>
  <c r="E176" i="8"/>
  <c r="F189" i="6"/>
  <c r="F178" i="8"/>
  <c r="E190" i="6"/>
  <c r="E179" i="8"/>
  <c r="F186" i="6"/>
  <c r="F175" i="8"/>
  <c r="D186" i="6"/>
  <c r="D175" i="8"/>
  <c r="E210" i="6"/>
  <c r="E199" i="8"/>
  <c r="D184" i="6"/>
  <c r="D173" i="8"/>
  <c r="F187" i="6"/>
  <c r="F176" i="8"/>
  <c r="I187" i="6"/>
  <c r="I176" i="8"/>
  <c r="E215" i="6"/>
  <c r="E204" i="8"/>
  <c r="I191" i="6"/>
  <c r="I180" i="8"/>
  <c r="J170" i="6"/>
  <c r="J159" i="8"/>
  <c r="D189" i="6"/>
  <c r="D178" i="8"/>
  <c r="G207" i="6"/>
  <c r="G196" i="8"/>
  <c r="D187" i="6"/>
  <c r="D176" i="8"/>
  <c r="I193" i="6"/>
  <c r="I182" i="8"/>
  <c r="I189" i="6"/>
  <c r="I178" i="8"/>
  <c r="D185" i="6"/>
  <c r="D174" i="8"/>
  <c r="J185" i="6"/>
  <c r="J174" i="8"/>
  <c r="D192" i="6"/>
  <c r="D181" i="8"/>
  <c r="I192" i="6"/>
  <c r="I181" i="8"/>
  <c r="G216" i="6"/>
  <c r="G205" i="8"/>
  <c r="H190" i="6"/>
  <c r="H179" i="8"/>
  <c r="F184" i="6"/>
  <c r="F173" i="8"/>
  <c r="G190" i="6"/>
  <c r="G179" i="8"/>
  <c r="F183" i="6"/>
  <c r="F172" i="8"/>
  <c r="E206" i="6"/>
  <c r="E195" i="8"/>
  <c r="J184" i="6"/>
  <c r="J173" i="8"/>
  <c r="J192" i="6"/>
  <c r="J181" i="8"/>
  <c r="F185" i="6"/>
  <c r="F174" i="8"/>
  <c r="J187" i="6"/>
  <c r="J176" i="8"/>
  <c r="E208" i="6"/>
  <c r="E197" i="8"/>
  <c r="H187" i="6"/>
  <c r="H176" i="8"/>
  <c r="J188" i="6"/>
  <c r="J177" i="8"/>
  <c r="G210" i="6"/>
  <c r="G199" i="8"/>
  <c r="C15" i="9" l="1"/>
  <c r="D14" i="9"/>
  <c r="E14" i="9" s="1"/>
  <c r="D196" i="6"/>
  <c r="D185" i="8"/>
  <c r="H204" i="6"/>
  <c r="H193" i="8"/>
  <c r="I196" i="6"/>
  <c r="I185" i="8"/>
  <c r="E219" i="6"/>
  <c r="E208" i="8"/>
  <c r="E222" i="6"/>
  <c r="E211" i="8"/>
  <c r="E201" i="6"/>
  <c r="E190" i="8"/>
  <c r="H203" i="6"/>
  <c r="H192" i="8"/>
  <c r="H196" i="6"/>
  <c r="H185" i="8"/>
  <c r="E221" i="6"/>
  <c r="E210" i="8"/>
  <c r="J203" i="6"/>
  <c r="J192" i="8"/>
  <c r="H182" i="6"/>
  <c r="H171" i="8"/>
  <c r="E228" i="6"/>
  <c r="E217" i="8"/>
  <c r="D203" i="6"/>
  <c r="D192" i="8"/>
  <c r="I200" i="6"/>
  <c r="I189" i="8"/>
  <c r="J205" i="6"/>
  <c r="J194" i="8"/>
  <c r="G199" i="6"/>
  <c r="G188" i="8"/>
  <c r="G218" i="6"/>
  <c r="G207" i="8"/>
  <c r="J182" i="6"/>
  <c r="J171" i="8"/>
  <c r="D199" i="6"/>
  <c r="D188" i="8"/>
  <c r="F197" i="6"/>
  <c r="F186" i="8"/>
  <c r="J196" i="6"/>
  <c r="J185" i="8"/>
  <c r="I197" i="6"/>
  <c r="I186" i="8"/>
  <c r="G222" i="6"/>
  <c r="G211" i="8"/>
  <c r="J197" i="6"/>
  <c r="J186" i="8"/>
  <c r="E202" i="6"/>
  <c r="E191" i="8"/>
  <c r="D205" i="6"/>
  <c r="D194" i="8"/>
  <c r="G220" i="6"/>
  <c r="G209" i="8"/>
  <c r="J198" i="6"/>
  <c r="J187" i="8"/>
  <c r="G228" i="6"/>
  <c r="G217" i="8"/>
  <c r="I204" i="6"/>
  <c r="I193" i="8"/>
  <c r="D201" i="6"/>
  <c r="D190" i="8"/>
  <c r="F198" i="6"/>
  <c r="F187" i="8"/>
  <c r="I203" i="6"/>
  <c r="I192" i="8"/>
  <c r="H201" i="6"/>
  <c r="H190" i="8"/>
  <c r="J200" i="6"/>
  <c r="J189" i="8"/>
  <c r="F195" i="6"/>
  <c r="F184" i="8"/>
  <c r="D197" i="6"/>
  <c r="D186" i="8"/>
  <c r="E227" i="6"/>
  <c r="E216" i="8"/>
  <c r="F201" i="6"/>
  <c r="F190" i="8"/>
  <c r="H198" i="6"/>
  <c r="H187" i="8"/>
  <c r="E200" i="6"/>
  <c r="E189" i="8"/>
  <c r="G221" i="6"/>
  <c r="G210" i="8"/>
  <c r="G201" i="6"/>
  <c r="G190" i="8"/>
  <c r="G227" i="6"/>
  <c r="G216" i="8"/>
  <c r="D200" i="6"/>
  <c r="D189" i="8"/>
  <c r="F203" i="6"/>
  <c r="F192" i="8"/>
  <c r="E229" i="6"/>
  <c r="E218" i="8"/>
  <c r="J204" i="6"/>
  <c r="J193" i="8"/>
  <c r="G200" i="6"/>
  <c r="G189" i="8"/>
  <c r="D204" i="6"/>
  <c r="D193" i="8"/>
  <c r="D198" i="6"/>
  <c r="D187" i="8"/>
  <c r="G229" i="6"/>
  <c r="G218" i="8"/>
  <c r="H197" i="6"/>
  <c r="H186" i="8"/>
  <c r="H199" i="6"/>
  <c r="H188" i="8"/>
  <c r="G202" i="6"/>
  <c r="G191" i="8"/>
  <c r="I201" i="6"/>
  <c r="I190" i="8"/>
  <c r="I199" i="6"/>
  <c r="I188" i="8"/>
  <c r="E199" i="6"/>
  <c r="E188" i="8"/>
  <c r="F182" i="6"/>
  <c r="F171" i="8"/>
  <c r="I202" i="6"/>
  <c r="I191" i="8"/>
  <c r="F204" i="6"/>
  <c r="F193" i="8"/>
  <c r="F202" i="6"/>
  <c r="F191" i="8"/>
  <c r="D182" i="6"/>
  <c r="D171" i="8"/>
  <c r="I195" i="6"/>
  <c r="I184" i="8"/>
  <c r="H202" i="6"/>
  <c r="H191" i="8"/>
  <c r="I182" i="6"/>
  <c r="I171" i="8"/>
  <c r="E218" i="6"/>
  <c r="E207" i="8"/>
  <c r="F205" i="6"/>
  <c r="F194" i="8"/>
  <c r="J199" i="6"/>
  <c r="J188" i="8"/>
  <c r="G219" i="6"/>
  <c r="G208" i="8"/>
  <c r="H200" i="6"/>
  <c r="H189" i="8"/>
  <c r="H195" i="6"/>
  <c r="H184" i="8"/>
  <c r="D202" i="6"/>
  <c r="D191" i="8"/>
  <c r="E220" i="6"/>
  <c r="E209" i="8"/>
  <c r="F196" i="6"/>
  <c r="F185" i="8"/>
  <c r="I205" i="6"/>
  <c r="I194" i="8"/>
  <c r="F199" i="6"/>
  <c r="F188" i="8"/>
  <c r="J201" i="6"/>
  <c r="J190" i="8"/>
  <c r="J195" i="6"/>
  <c r="J184" i="8"/>
  <c r="I198" i="6"/>
  <c r="I187" i="8"/>
  <c r="J202" i="6"/>
  <c r="J191" i="8"/>
  <c r="H205" i="6"/>
  <c r="H194" i="8"/>
  <c r="D195" i="6"/>
  <c r="D184" i="8"/>
  <c r="F200" i="6"/>
  <c r="F189" i="8"/>
  <c r="C16" i="9" l="1"/>
  <c r="D15" i="9"/>
  <c r="E15" i="9" s="1"/>
  <c r="I210" i="6"/>
  <c r="I199" i="8"/>
  <c r="H207" i="6"/>
  <c r="H196" i="8"/>
  <c r="I207" i="6"/>
  <c r="I196" i="8"/>
  <c r="I213" i="6"/>
  <c r="I202" i="8"/>
  <c r="J216" i="6"/>
  <c r="J205" i="8"/>
  <c r="H210" i="6"/>
  <c r="H199" i="8"/>
  <c r="F210" i="6"/>
  <c r="F199" i="8"/>
  <c r="J209" i="6"/>
  <c r="J198" i="8"/>
  <c r="G211" i="6"/>
  <c r="G200" i="8"/>
  <c r="H208" i="6"/>
  <c r="H197" i="8"/>
  <c r="J207" i="6"/>
  <c r="J196" i="8"/>
  <c r="H212" i="6"/>
  <c r="H201" i="8"/>
  <c r="D194" i="6"/>
  <c r="D183" i="8"/>
  <c r="G214" i="6"/>
  <c r="G203" i="8"/>
  <c r="E241" i="6"/>
  <c r="E230" i="8"/>
  <c r="F213" i="6"/>
  <c r="F202" i="8"/>
  <c r="D213" i="6"/>
  <c r="D202" i="8"/>
  <c r="G234" i="6"/>
  <c r="G223" i="8"/>
  <c r="J217" i="6"/>
  <c r="J206" i="8"/>
  <c r="H215" i="6"/>
  <c r="H204" i="8"/>
  <c r="J213" i="6"/>
  <c r="J202" i="8"/>
  <c r="G231" i="6"/>
  <c r="G220" i="8"/>
  <c r="F214" i="6"/>
  <c r="F203" i="8"/>
  <c r="H211" i="6"/>
  <c r="H200" i="8"/>
  <c r="F215" i="6"/>
  <c r="F204" i="8"/>
  <c r="E239" i="6"/>
  <c r="E228" i="8"/>
  <c r="I216" i="6"/>
  <c r="I205" i="8"/>
  <c r="I209" i="6"/>
  <c r="I198" i="8"/>
  <c r="I212" i="6"/>
  <c r="I201" i="8"/>
  <c r="E213" i="6"/>
  <c r="E202" i="8"/>
  <c r="F211" i="6"/>
  <c r="F200" i="8"/>
  <c r="J211" i="6"/>
  <c r="J200" i="8"/>
  <c r="F216" i="6"/>
  <c r="F205" i="8"/>
  <c r="H209" i="6"/>
  <c r="H198" i="8"/>
  <c r="D212" i="6"/>
  <c r="D201" i="8"/>
  <c r="D209" i="6"/>
  <c r="D198" i="8"/>
  <c r="G240" i="6"/>
  <c r="G229" i="8"/>
  <c r="J208" i="6"/>
  <c r="J197" i="8"/>
  <c r="D215" i="6"/>
  <c r="D204" i="8"/>
  <c r="E234" i="6"/>
  <c r="E223" i="8"/>
  <c r="F212" i="6"/>
  <c r="F201" i="8"/>
  <c r="I217" i="6"/>
  <c r="I206" i="8"/>
  <c r="F217" i="6"/>
  <c r="F206" i="8"/>
  <c r="I214" i="6"/>
  <c r="I203" i="8"/>
  <c r="G241" i="6"/>
  <c r="G230" i="8"/>
  <c r="G239" i="6"/>
  <c r="G228" i="8"/>
  <c r="F207" i="6"/>
  <c r="F196" i="8"/>
  <c r="J210" i="6"/>
  <c r="J199" i="8"/>
  <c r="F209" i="6"/>
  <c r="F198" i="8"/>
  <c r="E240" i="6"/>
  <c r="E229" i="8"/>
  <c r="E231" i="6"/>
  <c r="E220" i="8"/>
  <c r="D207" i="6"/>
  <c r="D196" i="8"/>
  <c r="F208" i="6"/>
  <c r="F197" i="8"/>
  <c r="E230" i="6"/>
  <c r="E219" i="8"/>
  <c r="F194" i="6"/>
  <c r="F183" i="8"/>
  <c r="D210" i="6"/>
  <c r="D199" i="8"/>
  <c r="G213" i="6"/>
  <c r="G202" i="8"/>
  <c r="J212" i="6"/>
  <c r="J201" i="8"/>
  <c r="G232" i="6"/>
  <c r="G221" i="8"/>
  <c r="D211" i="6"/>
  <c r="D200" i="8"/>
  <c r="H194" i="6"/>
  <c r="H183" i="8"/>
  <c r="I208" i="6"/>
  <c r="I197" i="8"/>
  <c r="H217" i="6"/>
  <c r="H206" i="8"/>
  <c r="E232" i="6"/>
  <c r="E221" i="8"/>
  <c r="I194" i="6"/>
  <c r="I183" i="8"/>
  <c r="E211" i="6"/>
  <c r="E200" i="8"/>
  <c r="D216" i="6"/>
  <c r="D205" i="8"/>
  <c r="G233" i="6"/>
  <c r="G222" i="8"/>
  <c r="H213" i="6"/>
  <c r="H202" i="8"/>
  <c r="D217" i="6"/>
  <c r="D206" i="8"/>
  <c r="J194" i="6"/>
  <c r="J183" i="8"/>
  <c r="J215" i="6"/>
  <c r="J204" i="8"/>
  <c r="H216" i="6"/>
  <c r="H205" i="8"/>
  <c r="J214" i="6"/>
  <c r="J203" i="8"/>
  <c r="D214" i="6"/>
  <c r="D203" i="8"/>
  <c r="H214" i="6"/>
  <c r="H203" i="8"/>
  <c r="I211" i="6"/>
  <c r="I200" i="8"/>
  <c r="G212" i="6"/>
  <c r="G201" i="8"/>
  <c r="E212" i="6"/>
  <c r="E201" i="8"/>
  <c r="I215" i="6"/>
  <c r="I204" i="8"/>
  <c r="E214" i="6"/>
  <c r="E203" i="8"/>
  <c r="G230" i="6"/>
  <c r="G219" i="8"/>
  <c r="E233" i="6"/>
  <c r="E222" i="8"/>
  <c r="D208" i="6"/>
  <c r="D197" i="8"/>
  <c r="C17" i="9" l="1"/>
  <c r="D16" i="9"/>
  <c r="E16" i="9" s="1"/>
  <c r="I227" i="6"/>
  <c r="I216" i="8"/>
  <c r="J227" i="6"/>
  <c r="J216" i="8"/>
  <c r="E244" i="6"/>
  <c r="E233" i="8"/>
  <c r="D222" i="6"/>
  <c r="D211" i="8"/>
  <c r="J222" i="6"/>
  <c r="J211" i="8"/>
  <c r="E246" i="6"/>
  <c r="E235" i="8"/>
  <c r="J223" i="6"/>
  <c r="J212" i="8"/>
  <c r="H223" i="6"/>
  <c r="H212" i="8"/>
  <c r="F225" i="6"/>
  <c r="F214" i="8"/>
  <c r="J221" i="6"/>
  <c r="J210" i="8"/>
  <c r="E224" i="6"/>
  <c r="E213" i="8"/>
  <c r="J206" i="6"/>
  <c r="J195" i="8"/>
  <c r="H229" i="6"/>
  <c r="H218" i="8"/>
  <c r="F206" i="6"/>
  <c r="F195" i="8"/>
  <c r="F219" i="6"/>
  <c r="F208" i="8"/>
  <c r="D227" i="6"/>
  <c r="D216" i="8"/>
  <c r="F223" i="6"/>
  <c r="F212" i="8"/>
  <c r="F226" i="6"/>
  <c r="F215" i="8"/>
  <c r="E253" i="6"/>
  <c r="E242" i="8"/>
  <c r="F222" i="6"/>
  <c r="F211" i="8"/>
  <c r="G224" i="6"/>
  <c r="G213" i="8"/>
  <c r="D229" i="6"/>
  <c r="D218" i="8"/>
  <c r="I220" i="6"/>
  <c r="I209" i="8"/>
  <c r="E242" i="6"/>
  <c r="E231" i="8"/>
  <c r="G251" i="6"/>
  <c r="G240" i="8"/>
  <c r="J220" i="6"/>
  <c r="J209" i="8"/>
  <c r="E225" i="6"/>
  <c r="E214" i="8"/>
  <c r="G243" i="6"/>
  <c r="G232" i="8"/>
  <c r="G226" i="6"/>
  <c r="G215" i="8"/>
  <c r="H222" i="6"/>
  <c r="H211" i="8"/>
  <c r="I223" i="6"/>
  <c r="I212" i="8"/>
  <c r="H225" i="6"/>
  <c r="H214" i="8"/>
  <c r="H206" i="6"/>
  <c r="H195" i="8"/>
  <c r="F220" i="6"/>
  <c r="F209" i="8"/>
  <c r="G253" i="6"/>
  <c r="G242" i="8"/>
  <c r="G252" i="6"/>
  <c r="G241" i="8"/>
  <c r="I224" i="6"/>
  <c r="I213" i="8"/>
  <c r="J225" i="6"/>
  <c r="J214" i="8"/>
  <c r="D206" i="6"/>
  <c r="D195" i="8"/>
  <c r="J228" i="6"/>
  <c r="J217" i="8"/>
  <c r="D220" i="6"/>
  <c r="D209" i="8"/>
  <c r="H226" i="6"/>
  <c r="H215" i="8"/>
  <c r="G245" i="6"/>
  <c r="G234" i="8"/>
  <c r="D223" i="6"/>
  <c r="D212" i="8"/>
  <c r="D219" i="6"/>
  <c r="D208" i="8"/>
  <c r="I226" i="6"/>
  <c r="I215" i="8"/>
  <c r="D221" i="6"/>
  <c r="D210" i="8"/>
  <c r="I221" i="6"/>
  <c r="I210" i="8"/>
  <c r="H227" i="6"/>
  <c r="H216" i="8"/>
  <c r="H224" i="6"/>
  <c r="H213" i="8"/>
  <c r="I225" i="6"/>
  <c r="I214" i="8"/>
  <c r="E245" i="6"/>
  <c r="E234" i="8"/>
  <c r="D226" i="6"/>
  <c r="D215" i="8"/>
  <c r="D228" i="6"/>
  <c r="D217" i="8"/>
  <c r="G244" i="6"/>
  <c r="G233" i="8"/>
  <c r="E243" i="6"/>
  <c r="E232" i="8"/>
  <c r="F229" i="6"/>
  <c r="F218" i="8"/>
  <c r="D224" i="6"/>
  <c r="D213" i="8"/>
  <c r="I228" i="6"/>
  <c r="I217" i="8"/>
  <c r="J229" i="6"/>
  <c r="J218" i="8"/>
  <c r="J219" i="6"/>
  <c r="J208" i="8"/>
  <c r="I219" i="6"/>
  <c r="I208" i="8"/>
  <c r="G242" i="6"/>
  <c r="G231" i="8"/>
  <c r="J226" i="6"/>
  <c r="J215" i="8"/>
  <c r="E223" i="6"/>
  <c r="E212" i="8"/>
  <c r="J224" i="6"/>
  <c r="J213" i="8"/>
  <c r="E252" i="6"/>
  <c r="E241" i="8"/>
  <c r="I229" i="6"/>
  <c r="I218" i="8"/>
  <c r="H221" i="6"/>
  <c r="H210" i="8"/>
  <c r="E251" i="6"/>
  <c r="E240" i="8"/>
  <c r="G246" i="6"/>
  <c r="G235" i="8"/>
  <c r="H220" i="6"/>
  <c r="H209" i="8"/>
  <c r="H219" i="6"/>
  <c r="H208" i="8"/>
  <c r="E226" i="6"/>
  <c r="E215" i="8"/>
  <c r="H228" i="6"/>
  <c r="H217" i="8"/>
  <c r="I206" i="6"/>
  <c r="I195" i="8"/>
  <c r="G225" i="6"/>
  <c r="G214" i="8"/>
  <c r="F221" i="6"/>
  <c r="F210" i="8"/>
  <c r="F224" i="6"/>
  <c r="F213" i="8"/>
  <c r="F228" i="6"/>
  <c r="F217" i="8"/>
  <c r="F227" i="6"/>
  <c r="F216" i="8"/>
  <c r="D225" i="6"/>
  <c r="D214" i="8"/>
  <c r="G223" i="6"/>
  <c r="G212" i="8"/>
  <c r="I222" i="6"/>
  <c r="I211" i="8"/>
  <c r="C18" i="9" l="1"/>
  <c r="D17" i="9"/>
  <c r="E17" i="9" s="1"/>
  <c r="F240" i="6"/>
  <c r="F229" i="8"/>
  <c r="H232" i="6"/>
  <c r="H221" i="8"/>
  <c r="J238" i="6"/>
  <c r="J227" i="8"/>
  <c r="E255" i="6"/>
  <c r="E244" i="8"/>
  <c r="I233" i="6"/>
  <c r="I222" i="8"/>
  <c r="J240" i="6"/>
  <c r="J229" i="8"/>
  <c r="H237" i="6"/>
  <c r="H226" i="8"/>
  <c r="E254" i="6"/>
  <c r="E243" i="8"/>
  <c r="D239" i="6"/>
  <c r="D228" i="8"/>
  <c r="H235" i="6"/>
  <c r="H224" i="8"/>
  <c r="F236" i="6"/>
  <c r="F225" i="8"/>
  <c r="G258" i="6"/>
  <c r="G247" i="8"/>
  <c r="G254" i="6"/>
  <c r="G243" i="8"/>
  <c r="G256" i="6"/>
  <c r="G245" i="8"/>
  <c r="D233" i="6"/>
  <c r="D222" i="8"/>
  <c r="D218" i="6"/>
  <c r="D207" i="8"/>
  <c r="I235" i="6"/>
  <c r="I224" i="8"/>
  <c r="I232" i="6"/>
  <c r="I221" i="8"/>
  <c r="F231" i="6"/>
  <c r="F220" i="8"/>
  <c r="J235" i="6"/>
  <c r="J224" i="8"/>
  <c r="F233" i="6"/>
  <c r="F222" i="8"/>
  <c r="E263" i="6"/>
  <c r="E252" i="8"/>
  <c r="I231" i="6"/>
  <c r="I220" i="8"/>
  <c r="D240" i="6"/>
  <c r="D229" i="8"/>
  <c r="I238" i="6"/>
  <c r="I227" i="8"/>
  <c r="J237" i="6"/>
  <c r="J226" i="8"/>
  <c r="H234" i="6"/>
  <c r="H223" i="8"/>
  <c r="D241" i="6"/>
  <c r="D230" i="8"/>
  <c r="F218" i="6"/>
  <c r="F207" i="8"/>
  <c r="E258" i="6"/>
  <c r="E247" i="8"/>
  <c r="G237" i="6"/>
  <c r="G226" i="8"/>
  <c r="H233" i="6"/>
  <c r="H222" i="8"/>
  <c r="J231" i="6"/>
  <c r="J220" i="8"/>
  <c r="D238" i="6"/>
  <c r="D227" i="8"/>
  <c r="D231" i="6"/>
  <c r="D220" i="8"/>
  <c r="I236" i="6"/>
  <c r="I225" i="8"/>
  <c r="G238" i="6"/>
  <c r="G227" i="8"/>
  <c r="G236" i="6"/>
  <c r="G225" i="8"/>
  <c r="H241" i="6"/>
  <c r="H230" i="8"/>
  <c r="J234" i="6"/>
  <c r="J223" i="8"/>
  <c r="I234" i="6"/>
  <c r="I223" i="8"/>
  <c r="I218" i="6"/>
  <c r="I207" i="8"/>
  <c r="I241" i="6"/>
  <c r="I230" i="8"/>
  <c r="J241" i="6"/>
  <c r="J230" i="8"/>
  <c r="E257" i="6"/>
  <c r="E246" i="8"/>
  <c r="D235" i="6"/>
  <c r="D224" i="8"/>
  <c r="G264" i="6"/>
  <c r="G253" i="8"/>
  <c r="G255" i="6"/>
  <c r="G244" i="8"/>
  <c r="F234" i="6"/>
  <c r="F223" i="8"/>
  <c r="J218" i="6"/>
  <c r="J207" i="8"/>
  <c r="D234" i="6"/>
  <c r="D223" i="8"/>
  <c r="G235" i="6"/>
  <c r="G224" i="8"/>
  <c r="H240" i="6"/>
  <c r="H229" i="8"/>
  <c r="E264" i="6"/>
  <c r="E253" i="8"/>
  <c r="I240" i="6"/>
  <c r="I229" i="8"/>
  <c r="I237" i="6"/>
  <c r="I226" i="8"/>
  <c r="G257" i="6"/>
  <c r="G246" i="8"/>
  <c r="G265" i="6"/>
  <c r="G254" i="8"/>
  <c r="E237" i="6"/>
  <c r="E226" i="8"/>
  <c r="E265" i="6"/>
  <c r="E254" i="8"/>
  <c r="E236" i="6"/>
  <c r="E225" i="8"/>
  <c r="E256" i="6"/>
  <c r="E245" i="8"/>
  <c r="D237" i="6"/>
  <c r="D226" i="8"/>
  <c r="E238" i="6"/>
  <c r="E227" i="8"/>
  <c r="J236" i="6"/>
  <c r="J225" i="8"/>
  <c r="D236" i="6"/>
  <c r="D225" i="8"/>
  <c r="H236" i="6"/>
  <c r="H225" i="8"/>
  <c r="H238" i="6"/>
  <c r="H227" i="8"/>
  <c r="F232" i="6"/>
  <c r="F221" i="8"/>
  <c r="J232" i="6"/>
  <c r="J221" i="8"/>
  <c r="F238" i="6"/>
  <c r="F227" i="8"/>
  <c r="J233" i="6"/>
  <c r="J222" i="8"/>
  <c r="J239" i="6"/>
  <c r="J228" i="8"/>
  <c r="F239" i="6"/>
  <c r="F228" i="8"/>
  <c r="H231" i="6"/>
  <c r="H220" i="8"/>
  <c r="E235" i="6"/>
  <c r="E224" i="8"/>
  <c r="F241" i="6"/>
  <c r="F230" i="8"/>
  <c r="H239" i="6"/>
  <c r="H228" i="8"/>
  <c r="D232" i="6"/>
  <c r="D221" i="8"/>
  <c r="H218" i="6"/>
  <c r="H207" i="8"/>
  <c r="G263" i="6"/>
  <c r="G252" i="8"/>
  <c r="F235" i="6"/>
  <c r="F224" i="8"/>
  <c r="F237" i="6"/>
  <c r="F226" i="8"/>
  <c r="I239" i="6"/>
  <c r="I228" i="8"/>
  <c r="C19" i="9" l="1"/>
  <c r="D18" i="9"/>
  <c r="E18" i="9" s="1"/>
  <c r="H230" i="6"/>
  <c r="H219" i="8"/>
  <c r="J245" i="6"/>
  <c r="J234" i="8"/>
  <c r="E250" i="6"/>
  <c r="E239" i="8"/>
  <c r="I249" i="6"/>
  <c r="I238" i="8"/>
  <c r="G267" i="6"/>
  <c r="G256" i="8"/>
  <c r="J246" i="6"/>
  <c r="J235" i="8"/>
  <c r="H245" i="6"/>
  <c r="H234" i="8"/>
  <c r="D252" i="6"/>
  <c r="D241" i="8"/>
  <c r="D230" i="6"/>
  <c r="D219" i="8"/>
  <c r="E266" i="6"/>
  <c r="E255" i="8"/>
  <c r="D244" i="6"/>
  <c r="D233" i="8"/>
  <c r="F250" i="6"/>
  <c r="F239" i="8"/>
  <c r="D249" i="6"/>
  <c r="D238" i="8"/>
  <c r="I252" i="6"/>
  <c r="I241" i="8"/>
  <c r="G276" i="6"/>
  <c r="G265" i="8"/>
  <c r="H253" i="6"/>
  <c r="H242" i="8"/>
  <c r="G249" i="6"/>
  <c r="G238" i="8"/>
  <c r="I243" i="6"/>
  <c r="I232" i="8"/>
  <c r="D245" i="6"/>
  <c r="D234" i="8"/>
  <c r="H249" i="6"/>
  <c r="H238" i="8"/>
  <c r="H251" i="6"/>
  <c r="H240" i="8"/>
  <c r="J244" i="6"/>
  <c r="J233" i="8"/>
  <c r="E268" i="6"/>
  <c r="E257" i="8"/>
  <c r="E276" i="6"/>
  <c r="E265" i="8"/>
  <c r="D247" i="6"/>
  <c r="D236" i="8"/>
  <c r="G248" i="6"/>
  <c r="G237" i="8"/>
  <c r="E270" i="6"/>
  <c r="E259" i="8"/>
  <c r="E275" i="6"/>
  <c r="E264" i="8"/>
  <c r="G268" i="6"/>
  <c r="G257" i="8"/>
  <c r="J252" i="6"/>
  <c r="J241" i="8"/>
  <c r="F253" i="6"/>
  <c r="F242" i="8"/>
  <c r="F244" i="6"/>
  <c r="F233" i="8"/>
  <c r="E248" i="6"/>
  <c r="E237" i="8"/>
  <c r="H252" i="6"/>
  <c r="H241" i="8"/>
  <c r="E269" i="6"/>
  <c r="E258" i="8"/>
  <c r="G250" i="6"/>
  <c r="G239" i="8"/>
  <c r="F230" i="6"/>
  <c r="F219" i="8"/>
  <c r="F245" i="6"/>
  <c r="F234" i="8"/>
  <c r="G266" i="6"/>
  <c r="G255" i="8"/>
  <c r="I245" i="6"/>
  <c r="I234" i="8"/>
  <c r="I251" i="6"/>
  <c r="I240" i="8"/>
  <c r="E247" i="6"/>
  <c r="E236" i="8"/>
  <c r="H250" i="6"/>
  <c r="H239" i="8"/>
  <c r="E277" i="6"/>
  <c r="E266" i="8"/>
  <c r="G247" i="6"/>
  <c r="G236" i="8"/>
  <c r="J253" i="6"/>
  <c r="J242" i="8"/>
  <c r="I248" i="6"/>
  <c r="I237" i="8"/>
  <c r="D253" i="6"/>
  <c r="D242" i="8"/>
  <c r="J247" i="6"/>
  <c r="J236" i="8"/>
  <c r="G270" i="6"/>
  <c r="G259" i="8"/>
  <c r="E267" i="6"/>
  <c r="E256" i="8"/>
  <c r="F249" i="6"/>
  <c r="F238" i="8"/>
  <c r="H243" i="6"/>
  <c r="H232" i="8"/>
  <c r="H248" i="6"/>
  <c r="H237" i="8"/>
  <c r="E249" i="6"/>
  <c r="E238" i="8"/>
  <c r="D246" i="6"/>
  <c r="D235" i="8"/>
  <c r="I253" i="6"/>
  <c r="I242" i="8"/>
  <c r="D243" i="6"/>
  <c r="D232" i="8"/>
  <c r="H246" i="6"/>
  <c r="H235" i="8"/>
  <c r="F243" i="6"/>
  <c r="F232" i="8"/>
  <c r="F248" i="6"/>
  <c r="F237" i="8"/>
  <c r="J250" i="6"/>
  <c r="J239" i="8"/>
  <c r="F247" i="6"/>
  <c r="F236" i="8"/>
  <c r="F251" i="6"/>
  <c r="F240" i="8"/>
  <c r="D248" i="6"/>
  <c r="D237" i="8"/>
  <c r="G277" i="6"/>
  <c r="G266" i="8"/>
  <c r="J230" i="6"/>
  <c r="J219" i="8"/>
  <c r="I230" i="6"/>
  <c r="I219" i="8"/>
  <c r="D250" i="6"/>
  <c r="D239" i="8"/>
  <c r="J249" i="6"/>
  <c r="J238" i="8"/>
  <c r="I244" i="6"/>
  <c r="I233" i="8"/>
  <c r="H247" i="6"/>
  <c r="H236" i="8"/>
  <c r="H244" i="6"/>
  <c r="H233" i="8"/>
  <c r="G275" i="6"/>
  <c r="G264" i="8"/>
  <c r="J251" i="6"/>
  <c r="J240" i="8"/>
  <c r="J248" i="6"/>
  <c r="J237" i="8"/>
  <c r="G269" i="6"/>
  <c r="G258" i="8"/>
  <c r="F246" i="6"/>
  <c r="F235" i="8"/>
  <c r="I246" i="6"/>
  <c r="I235" i="8"/>
  <c r="J243" i="6"/>
  <c r="J232" i="8"/>
  <c r="I250" i="6"/>
  <c r="I239" i="8"/>
  <c r="I247" i="6"/>
  <c r="I236" i="8"/>
  <c r="D251" i="6"/>
  <c r="D240" i="8"/>
  <c r="F252" i="6"/>
  <c r="F241" i="8"/>
  <c r="C20" i="9" l="1"/>
  <c r="D19" i="9"/>
  <c r="E19" i="9" s="1"/>
  <c r="J255" i="6"/>
  <c r="J244" i="8"/>
  <c r="H259" i="6"/>
  <c r="H248" i="8"/>
  <c r="F263" i="6"/>
  <c r="F252" i="8"/>
  <c r="D258" i="6"/>
  <c r="D247" i="8"/>
  <c r="D265" i="6"/>
  <c r="D254" i="8"/>
  <c r="I257" i="6"/>
  <c r="I246" i="8"/>
  <c r="F256" i="6"/>
  <c r="F245" i="8"/>
  <c r="E288" i="6"/>
  <c r="E277" i="8"/>
  <c r="H265" i="6"/>
  <c r="H254" i="8"/>
  <c r="D264" i="6"/>
  <c r="D253" i="8"/>
  <c r="I258" i="6"/>
  <c r="I247" i="8"/>
  <c r="I256" i="6"/>
  <c r="I245" i="8"/>
  <c r="F259" i="6"/>
  <c r="F248" i="8"/>
  <c r="E261" i="6"/>
  <c r="E250" i="8"/>
  <c r="I260" i="6"/>
  <c r="I249" i="8"/>
  <c r="G278" i="6"/>
  <c r="G267" i="8"/>
  <c r="F265" i="6"/>
  <c r="F254" i="8"/>
  <c r="E280" i="6"/>
  <c r="E269" i="8"/>
  <c r="G288" i="6"/>
  <c r="G277" i="8"/>
  <c r="H257" i="6"/>
  <c r="H246" i="8"/>
  <c r="F258" i="6"/>
  <c r="F247" i="8"/>
  <c r="J261" i="6"/>
  <c r="J250" i="8"/>
  <c r="J262" i="6"/>
  <c r="J251" i="8"/>
  <c r="H260" i="6"/>
  <c r="H249" i="8"/>
  <c r="J265" i="6"/>
  <c r="J254" i="8"/>
  <c r="F257" i="6"/>
  <c r="F246" i="8"/>
  <c r="J264" i="6"/>
  <c r="J253" i="8"/>
  <c r="J256" i="6"/>
  <c r="J245" i="8"/>
  <c r="I264" i="6"/>
  <c r="I253" i="8"/>
  <c r="J258" i="6"/>
  <c r="J247" i="8"/>
  <c r="G281" i="6"/>
  <c r="G270" i="8"/>
  <c r="D262" i="6"/>
  <c r="D251" i="8"/>
  <c r="F260" i="6"/>
  <c r="F249" i="8"/>
  <c r="H255" i="6"/>
  <c r="H244" i="8"/>
  <c r="G259" i="6"/>
  <c r="G248" i="8"/>
  <c r="F242" i="6"/>
  <c r="F231" i="8"/>
  <c r="G280" i="6"/>
  <c r="G269" i="8"/>
  <c r="H263" i="6"/>
  <c r="H252" i="8"/>
  <c r="D261" i="6"/>
  <c r="D250" i="8"/>
  <c r="G279" i="6"/>
  <c r="G268" i="8"/>
  <c r="F264" i="6"/>
  <c r="F253" i="8"/>
  <c r="J260" i="6"/>
  <c r="J249" i="8"/>
  <c r="I242" i="6"/>
  <c r="I231" i="8"/>
  <c r="F255" i="6"/>
  <c r="F244" i="8"/>
  <c r="F261" i="6"/>
  <c r="F250" i="8"/>
  <c r="E289" i="6"/>
  <c r="E278" i="8"/>
  <c r="G262" i="6"/>
  <c r="G251" i="8"/>
  <c r="E287" i="6"/>
  <c r="E276" i="8"/>
  <c r="H261" i="6"/>
  <c r="H250" i="8"/>
  <c r="F262" i="6"/>
  <c r="F251" i="8"/>
  <c r="I261" i="6"/>
  <c r="I250" i="8"/>
  <c r="D263" i="6"/>
  <c r="D252" i="8"/>
  <c r="J263" i="6"/>
  <c r="J252" i="8"/>
  <c r="J242" i="6"/>
  <c r="J231" i="8"/>
  <c r="H258" i="6"/>
  <c r="H247" i="8"/>
  <c r="E279" i="6"/>
  <c r="E268" i="8"/>
  <c r="H262" i="6"/>
  <c r="H251" i="8"/>
  <c r="E281" i="6"/>
  <c r="E270" i="8"/>
  <c r="E282" i="6"/>
  <c r="E271" i="8"/>
  <c r="D257" i="6"/>
  <c r="D246" i="8"/>
  <c r="D256" i="6"/>
  <c r="D245" i="8"/>
  <c r="E262" i="6"/>
  <c r="E251" i="8"/>
  <c r="I259" i="6"/>
  <c r="I248" i="8"/>
  <c r="G287" i="6"/>
  <c r="G276" i="8"/>
  <c r="G289" i="6"/>
  <c r="G278" i="8"/>
  <c r="D255" i="6"/>
  <c r="D244" i="8"/>
  <c r="G282" i="6"/>
  <c r="G271" i="8"/>
  <c r="E259" i="6"/>
  <c r="E248" i="8"/>
  <c r="H264" i="6"/>
  <c r="H253" i="8"/>
  <c r="G260" i="6"/>
  <c r="G249" i="8"/>
  <c r="I255" i="6"/>
  <c r="I244" i="8"/>
  <c r="E278" i="6"/>
  <c r="E267" i="8"/>
  <c r="J257" i="6"/>
  <c r="J246" i="8"/>
  <c r="I262" i="6"/>
  <c r="I251" i="8"/>
  <c r="H256" i="6"/>
  <c r="H245" i="8"/>
  <c r="D260" i="6"/>
  <c r="D249" i="8"/>
  <c r="I265" i="6"/>
  <c r="I254" i="8"/>
  <c r="J259" i="6"/>
  <c r="J248" i="8"/>
  <c r="I263" i="6"/>
  <c r="I252" i="8"/>
  <c r="E260" i="6"/>
  <c r="E249" i="8"/>
  <c r="D259" i="6"/>
  <c r="D248" i="8"/>
  <c r="G261" i="6"/>
  <c r="G250" i="8"/>
  <c r="D242" i="6"/>
  <c r="D231" i="8"/>
  <c r="H242" i="6"/>
  <c r="H231" i="8"/>
  <c r="C21" i="9" l="1"/>
  <c r="D20" i="9"/>
  <c r="E20" i="9" s="1"/>
  <c r="E272" i="6"/>
  <c r="E261" i="8"/>
  <c r="E290" i="6"/>
  <c r="E279" i="8"/>
  <c r="G299" i="6"/>
  <c r="G288" i="8"/>
  <c r="E291" i="6"/>
  <c r="E280" i="8"/>
  <c r="E299" i="6"/>
  <c r="E288" i="8"/>
  <c r="G291" i="6"/>
  <c r="G280" i="8"/>
  <c r="D274" i="6"/>
  <c r="D263" i="8"/>
  <c r="H272" i="6"/>
  <c r="H261" i="8"/>
  <c r="G290" i="6"/>
  <c r="G279" i="8"/>
  <c r="E300" i="6"/>
  <c r="E289" i="8"/>
  <c r="I275" i="6"/>
  <c r="I264" i="8"/>
  <c r="I267" i="6"/>
  <c r="I256" i="8"/>
  <c r="I271" i="6"/>
  <c r="I260" i="8"/>
  <c r="H270" i="6"/>
  <c r="H259" i="8"/>
  <c r="G274" i="6"/>
  <c r="G263" i="8"/>
  <c r="D273" i="6"/>
  <c r="D262" i="8"/>
  <c r="G293" i="6"/>
  <c r="G282" i="8"/>
  <c r="J274" i="6"/>
  <c r="J263" i="8"/>
  <c r="I272" i="6"/>
  <c r="I261" i="8"/>
  <c r="F268" i="6"/>
  <c r="F257" i="8"/>
  <c r="J271" i="6"/>
  <c r="J260" i="8"/>
  <c r="G272" i="6"/>
  <c r="G261" i="8"/>
  <c r="E274" i="6"/>
  <c r="E263" i="8"/>
  <c r="J254" i="6"/>
  <c r="J243" i="8"/>
  <c r="E301" i="6"/>
  <c r="E290" i="8"/>
  <c r="H275" i="6"/>
  <c r="H264" i="8"/>
  <c r="J270" i="6"/>
  <c r="J259" i="8"/>
  <c r="J273" i="6"/>
  <c r="J262" i="8"/>
  <c r="E273" i="6"/>
  <c r="E262" i="8"/>
  <c r="I269" i="6"/>
  <c r="I258" i="8"/>
  <c r="I277" i="6"/>
  <c r="I266" i="8"/>
  <c r="H276" i="6"/>
  <c r="H265" i="8"/>
  <c r="D268" i="6"/>
  <c r="D257" i="8"/>
  <c r="J275" i="6"/>
  <c r="J264" i="8"/>
  <c r="F273" i="6"/>
  <c r="F262" i="8"/>
  <c r="G292" i="6"/>
  <c r="G281" i="8"/>
  <c r="I276" i="6"/>
  <c r="I265" i="8"/>
  <c r="F270" i="6"/>
  <c r="F259" i="8"/>
  <c r="F271" i="6"/>
  <c r="F260" i="8"/>
  <c r="D277" i="6"/>
  <c r="D266" i="8"/>
  <c r="H254" i="6"/>
  <c r="H243" i="8"/>
  <c r="D272" i="6"/>
  <c r="D261" i="8"/>
  <c r="E271" i="6"/>
  <c r="E260" i="8"/>
  <c r="D269" i="6"/>
  <c r="D258" i="8"/>
  <c r="D275" i="6"/>
  <c r="D264" i="8"/>
  <c r="F267" i="6"/>
  <c r="F256" i="8"/>
  <c r="F254" i="6"/>
  <c r="F243" i="8"/>
  <c r="J268" i="6"/>
  <c r="J257" i="8"/>
  <c r="H269" i="6"/>
  <c r="H258" i="8"/>
  <c r="I268" i="6"/>
  <c r="I257" i="8"/>
  <c r="D270" i="6"/>
  <c r="D259" i="8"/>
  <c r="D254" i="6"/>
  <c r="D243" i="8"/>
  <c r="H268" i="6"/>
  <c r="H257" i="8"/>
  <c r="G294" i="6"/>
  <c r="G283" i="8"/>
  <c r="E294" i="6"/>
  <c r="E283" i="8"/>
  <c r="I273" i="6"/>
  <c r="I262" i="8"/>
  <c r="I254" i="6"/>
  <c r="I243" i="8"/>
  <c r="G271" i="6"/>
  <c r="G260" i="8"/>
  <c r="J276" i="6"/>
  <c r="J265" i="8"/>
  <c r="G300" i="6"/>
  <c r="G289" i="8"/>
  <c r="I270" i="6"/>
  <c r="I259" i="8"/>
  <c r="F275" i="6"/>
  <c r="F264" i="8"/>
  <c r="G273" i="6"/>
  <c r="G262" i="8"/>
  <c r="I274" i="6"/>
  <c r="I263" i="8"/>
  <c r="D267" i="6"/>
  <c r="D256" i="8"/>
  <c r="E293" i="6"/>
  <c r="E282" i="8"/>
  <c r="F274" i="6"/>
  <c r="F263" i="8"/>
  <c r="J272" i="6"/>
  <c r="J261" i="8"/>
  <c r="H267" i="6"/>
  <c r="H256" i="8"/>
  <c r="F269" i="6"/>
  <c r="F258" i="8"/>
  <c r="E292" i="6"/>
  <c r="E281" i="8"/>
  <c r="D276" i="6"/>
  <c r="D265" i="8"/>
  <c r="H271" i="6"/>
  <c r="H260" i="8"/>
  <c r="D271" i="6"/>
  <c r="D260" i="8"/>
  <c r="J269" i="6"/>
  <c r="J258" i="8"/>
  <c r="G301" i="6"/>
  <c r="G290" i="8"/>
  <c r="H274" i="6"/>
  <c r="H263" i="8"/>
  <c r="H273" i="6"/>
  <c r="H262" i="8"/>
  <c r="F276" i="6"/>
  <c r="F265" i="8"/>
  <c r="F272" i="6"/>
  <c r="F261" i="8"/>
  <c r="J277" i="6"/>
  <c r="J266" i="8"/>
  <c r="F277" i="6"/>
  <c r="F266" i="8"/>
  <c r="H277" i="6"/>
  <c r="H266" i="8"/>
  <c r="J267" i="6"/>
  <c r="J256" i="8"/>
  <c r="C22" i="9" l="1"/>
  <c r="D21" i="9"/>
  <c r="E21" i="9" s="1"/>
  <c r="F284" i="6"/>
  <c r="F273" i="8"/>
  <c r="D288" i="6"/>
  <c r="D277" i="8"/>
  <c r="I286" i="6"/>
  <c r="I275" i="8"/>
  <c r="I285" i="6"/>
  <c r="I274" i="8"/>
  <c r="J280" i="6"/>
  <c r="J269" i="8"/>
  <c r="D289" i="6"/>
  <c r="D278" i="8"/>
  <c r="H288" i="6"/>
  <c r="H277" i="8"/>
  <c r="J266" i="6"/>
  <c r="J255" i="8"/>
  <c r="D285" i="6"/>
  <c r="D274" i="8"/>
  <c r="H284" i="6"/>
  <c r="H273" i="8"/>
  <c r="F288" i="6"/>
  <c r="F277" i="8"/>
  <c r="E304" i="6"/>
  <c r="E293" i="8"/>
  <c r="G285" i="6"/>
  <c r="G274" i="8"/>
  <c r="E306" i="6"/>
  <c r="E295" i="8"/>
  <c r="F266" i="6"/>
  <c r="F255" i="8"/>
  <c r="F283" i="6"/>
  <c r="F272" i="8"/>
  <c r="I289" i="6"/>
  <c r="I278" i="8"/>
  <c r="E286" i="6"/>
  <c r="E275" i="8"/>
  <c r="G286" i="6"/>
  <c r="G275" i="8"/>
  <c r="D286" i="6"/>
  <c r="D275" i="8"/>
  <c r="H285" i="6"/>
  <c r="H274" i="8"/>
  <c r="F281" i="6"/>
  <c r="F270" i="8"/>
  <c r="F287" i="6"/>
  <c r="F276" i="8"/>
  <c r="G306" i="6"/>
  <c r="G295" i="8"/>
  <c r="F279" i="6"/>
  <c r="F268" i="8"/>
  <c r="F282" i="6"/>
  <c r="F271" i="8"/>
  <c r="I281" i="6"/>
  <c r="I270" i="8"/>
  <c r="G284" i="6"/>
  <c r="G273" i="8"/>
  <c r="H282" i="6"/>
  <c r="H271" i="8"/>
  <c r="G303" i="6"/>
  <c r="G292" i="8"/>
  <c r="H286" i="6"/>
  <c r="H275" i="8"/>
  <c r="H279" i="6"/>
  <c r="H268" i="8"/>
  <c r="I282" i="6"/>
  <c r="I271" i="8"/>
  <c r="H280" i="6"/>
  <c r="H269" i="8"/>
  <c r="D287" i="6"/>
  <c r="D276" i="8"/>
  <c r="I288" i="6"/>
  <c r="I277" i="8"/>
  <c r="E285" i="6"/>
  <c r="E274" i="8"/>
  <c r="J283" i="6"/>
  <c r="J272" i="8"/>
  <c r="I283" i="6"/>
  <c r="I272" i="8"/>
  <c r="E311" i="6"/>
  <c r="E300" i="8"/>
  <c r="J279" i="6"/>
  <c r="J268" i="8"/>
  <c r="G313" i="6"/>
  <c r="G302" i="8"/>
  <c r="J284" i="6"/>
  <c r="J273" i="8"/>
  <c r="G312" i="6"/>
  <c r="G301" i="8"/>
  <c r="D266" i="6"/>
  <c r="D255" i="8"/>
  <c r="D281" i="6"/>
  <c r="D270" i="8"/>
  <c r="G304" i="6"/>
  <c r="G293" i="8"/>
  <c r="J285" i="6"/>
  <c r="J274" i="8"/>
  <c r="F280" i="6"/>
  <c r="F269" i="8"/>
  <c r="I279" i="6"/>
  <c r="I268" i="8"/>
  <c r="E303" i="6"/>
  <c r="E292" i="8"/>
  <c r="H289" i="6"/>
  <c r="H278" i="8"/>
  <c r="J281" i="6"/>
  <c r="J270" i="8"/>
  <c r="F286" i="6"/>
  <c r="F275" i="8"/>
  <c r="J288" i="6"/>
  <c r="J277" i="8"/>
  <c r="D282" i="6"/>
  <c r="D271" i="8"/>
  <c r="E283" i="6"/>
  <c r="E272" i="8"/>
  <c r="F285" i="6"/>
  <c r="F274" i="8"/>
  <c r="J282" i="6"/>
  <c r="J271" i="8"/>
  <c r="I284" i="6"/>
  <c r="I273" i="8"/>
  <c r="I287" i="6"/>
  <c r="I276" i="8"/>
  <c r="G311" i="6"/>
  <c r="G300" i="8"/>
  <c r="F289" i="6"/>
  <c r="F278" i="8"/>
  <c r="D283" i="6"/>
  <c r="D272" i="8"/>
  <c r="E305" i="6"/>
  <c r="E294" i="8"/>
  <c r="G283" i="6"/>
  <c r="G272" i="8"/>
  <c r="I280" i="6"/>
  <c r="I269" i="8"/>
  <c r="D284" i="6"/>
  <c r="D273" i="8"/>
  <c r="J287" i="6"/>
  <c r="J276" i="8"/>
  <c r="H287" i="6"/>
  <c r="H276" i="8"/>
  <c r="J286" i="6"/>
  <c r="J275" i="8"/>
  <c r="E312" i="6"/>
  <c r="E301" i="8"/>
  <c r="E302" i="6"/>
  <c r="E291" i="8"/>
  <c r="J289" i="6"/>
  <c r="J278" i="8"/>
  <c r="H283" i="6"/>
  <c r="H272" i="8"/>
  <c r="D279" i="6"/>
  <c r="D268" i="8"/>
  <c r="I266" i="6"/>
  <c r="I255" i="8"/>
  <c r="H281" i="6"/>
  <c r="H270" i="8"/>
  <c r="H266" i="6"/>
  <c r="H255" i="8"/>
  <c r="D280" i="6"/>
  <c r="D269" i="8"/>
  <c r="E313" i="6"/>
  <c r="E302" i="8"/>
  <c r="G305" i="6"/>
  <c r="G294" i="8"/>
  <c r="G302" i="6"/>
  <c r="G291" i="8"/>
  <c r="E284" i="6"/>
  <c r="E273" i="8"/>
  <c r="C23" i="9" l="1"/>
  <c r="D22" i="9"/>
  <c r="E22" i="9" s="1"/>
  <c r="D292" i="6"/>
  <c r="D281" i="8"/>
  <c r="E324" i="6"/>
  <c r="E313" i="8"/>
  <c r="D295" i="6"/>
  <c r="D284" i="8"/>
  <c r="D294" i="6"/>
  <c r="D283" i="8"/>
  <c r="J297" i="6"/>
  <c r="J286" i="8"/>
  <c r="E323" i="6"/>
  <c r="E312" i="8"/>
  <c r="H291" i="6"/>
  <c r="H280" i="8"/>
  <c r="G318" i="6"/>
  <c r="G307" i="8"/>
  <c r="F295" i="6"/>
  <c r="F284" i="8"/>
  <c r="J278" i="6"/>
  <c r="J267" i="8"/>
  <c r="H278" i="6"/>
  <c r="H267" i="8"/>
  <c r="J298" i="6"/>
  <c r="J287" i="8"/>
  <c r="F301" i="6"/>
  <c r="F290" i="8"/>
  <c r="J300" i="6"/>
  <c r="J289" i="8"/>
  <c r="G316" i="6"/>
  <c r="G305" i="8"/>
  <c r="I295" i="6"/>
  <c r="I284" i="8"/>
  <c r="H298" i="6"/>
  <c r="H287" i="8"/>
  <c r="F299" i="6"/>
  <c r="F288" i="8"/>
  <c r="F278" i="6"/>
  <c r="F267" i="8"/>
  <c r="H300" i="6"/>
  <c r="H289" i="8"/>
  <c r="H293" i="6"/>
  <c r="H282" i="8"/>
  <c r="H299" i="6"/>
  <c r="H288" i="8"/>
  <c r="G323" i="6"/>
  <c r="G312" i="8"/>
  <c r="F298" i="6"/>
  <c r="F287" i="8"/>
  <c r="D293" i="6"/>
  <c r="D282" i="8"/>
  <c r="J295" i="6"/>
  <c r="J284" i="8"/>
  <c r="G315" i="6"/>
  <c r="G304" i="8"/>
  <c r="F293" i="6"/>
  <c r="F282" i="8"/>
  <c r="E318" i="6"/>
  <c r="E307" i="8"/>
  <c r="D301" i="6"/>
  <c r="D290" i="8"/>
  <c r="I278" i="6"/>
  <c r="I267" i="8"/>
  <c r="J299" i="6"/>
  <c r="J288" i="8"/>
  <c r="I299" i="6"/>
  <c r="I288" i="8"/>
  <c r="J293" i="6"/>
  <c r="J282" i="8"/>
  <c r="D278" i="6"/>
  <c r="D267" i="8"/>
  <c r="E297" i="6"/>
  <c r="E286" i="8"/>
  <c r="H294" i="6"/>
  <c r="H283" i="8"/>
  <c r="H297" i="6"/>
  <c r="H286" i="8"/>
  <c r="G297" i="6"/>
  <c r="G286" i="8"/>
  <c r="J292" i="6"/>
  <c r="J281" i="8"/>
  <c r="E296" i="6"/>
  <c r="E285" i="8"/>
  <c r="D291" i="6"/>
  <c r="D280" i="8"/>
  <c r="D296" i="6"/>
  <c r="D285" i="8"/>
  <c r="I296" i="6"/>
  <c r="I285" i="8"/>
  <c r="H301" i="6"/>
  <c r="H290" i="8"/>
  <c r="G324" i="6"/>
  <c r="G313" i="8"/>
  <c r="I300" i="6"/>
  <c r="I289" i="8"/>
  <c r="G296" i="6"/>
  <c r="G285" i="8"/>
  <c r="D298" i="6"/>
  <c r="D287" i="8"/>
  <c r="E316" i="6"/>
  <c r="E305" i="8"/>
  <c r="I297" i="6"/>
  <c r="I286" i="8"/>
  <c r="G314" i="6"/>
  <c r="G303" i="8"/>
  <c r="H295" i="6"/>
  <c r="H284" i="8"/>
  <c r="I292" i="6"/>
  <c r="I281" i="8"/>
  <c r="J294" i="6"/>
  <c r="J283" i="8"/>
  <c r="E315" i="6"/>
  <c r="E304" i="8"/>
  <c r="J296" i="6"/>
  <c r="J285" i="8"/>
  <c r="D299" i="6"/>
  <c r="D288" i="8"/>
  <c r="I293" i="6"/>
  <c r="I282" i="8"/>
  <c r="G298" i="6"/>
  <c r="G287" i="8"/>
  <c r="F300" i="6"/>
  <c r="F289" i="8"/>
  <c r="I298" i="6"/>
  <c r="I287" i="8"/>
  <c r="G317" i="6"/>
  <c r="G306" i="8"/>
  <c r="J301" i="6"/>
  <c r="J290" i="8"/>
  <c r="G295" i="6"/>
  <c r="G284" i="8"/>
  <c r="F297" i="6"/>
  <c r="F286" i="8"/>
  <c r="I291" i="6"/>
  <c r="I280" i="8"/>
  <c r="G325" i="6"/>
  <c r="G314" i="8"/>
  <c r="H292" i="6"/>
  <c r="H281" i="8"/>
  <c r="F294" i="6"/>
  <c r="F283" i="8"/>
  <c r="E298" i="6"/>
  <c r="E287" i="8"/>
  <c r="H296" i="6"/>
  <c r="H285" i="8"/>
  <c r="D300" i="6"/>
  <c r="D289" i="8"/>
  <c r="E325" i="6"/>
  <c r="E314" i="8"/>
  <c r="E314" i="6"/>
  <c r="E303" i="8"/>
  <c r="E317" i="6"/>
  <c r="E306" i="8"/>
  <c r="E295" i="6"/>
  <c r="E284" i="8"/>
  <c r="F292" i="6"/>
  <c r="F281" i="8"/>
  <c r="J291" i="6"/>
  <c r="J280" i="8"/>
  <c r="I294" i="6"/>
  <c r="I283" i="8"/>
  <c r="F291" i="6"/>
  <c r="F280" i="8"/>
  <c r="I301" i="6"/>
  <c r="I290" i="8"/>
  <c r="D297" i="6"/>
  <c r="D286" i="8"/>
  <c r="F296" i="6"/>
  <c r="F285" i="8"/>
  <c r="C24" i="9" l="1"/>
  <c r="D23" i="9"/>
  <c r="E23" i="9" s="1"/>
  <c r="I306" i="6"/>
  <c r="I295" i="8"/>
  <c r="H308" i="6"/>
  <c r="H297" i="8"/>
  <c r="J313" i="6"/>
  <c r="J302" i="8"/>
  <c r="E327" i="6"/>
  <c r="E316" i="8"/>
  <c r="G308" i="6"/>
  <c r="G297" i="8"/>
  <c r="J304" i="6"/>
  <c r="J293" i="8"/>
  <c r="J311" i="6"/>
  <c r="J300" i="8"/>
  <c r="F310" i="6"/>
  <c r="F299" i="8"/>
  <c r="I307" i="6"/>
  <c r="I296" i="8"/>
  <c r="G330" i="6"/>
  <c r="G319" i="8"/>
  <c r="J303" i="6"/>
  <c r="J292" i="8"/>
  <c r="E310" i="6"/>
  <c r="E299" i="8"/>
  <c r="G329" i="6"/>
  <c r="G318" i="8"/>
  <c r="J306" i="6"/>
  <c r="J295" i="8"/>
  <c r="I312" i="6"/>
  <c r="I301" i="8"/>
  <c r="G309" i="6"/>
  <c r="G298" i="8"/>
  <c r="I290" i="6"/>
  <c r="I279" i="8"/>
  <c r="G335" i="6"/>
  <c r="G324" i="8"/>
  <c r="G328" i="6"/>
  <c r="G317" i="8"/>
  <c r="H303" i="6"/>
  <c r="H292" i="8"/>
  <c r="F304" i="6"/>
  <c r="F293" i="8"/>
  <c r="F306" i="6"/>
  <c r="F295" i="8"/>
  <c r="I310" i="6"/>
  <c r="I299" i="8"/>
  <c r="I304" i="6"/>
  <c r="I293" i="8"/>
  <c r="G336" i="6"/>
  <c r="G325" i="8"/>
  <c r="H309" i="6"/>
  <c r="H298" i="8"/>
  <c r="D313" i="6"/>
  <c r="D302" i="8"/>
  <c r="H311" i="6"/>
  <c r="H300" i="8"/>
  <c r="J312" i="6"/>
  <c r="J301" i="8"/>
  <c r="E335" i="6"/>
  <c r="E324" i="8"/>
  <c r="E307" i="6"/>
  <c r="E296" i="8"/>
  <c r="H304" i="6"/>
  <c r="H293" i="8"/>
  <c r="F312" i="6"/>
  <c r="F301" i="8"/>
  <c r="H307" i="6"/>
  <c r="H296" i="8"/>
  <c r="H313" i="6"/>
  <c r="H302" i="8"/>
  <c r="H306" i="6"/>
  <c r="H295" i="8"/>
  <c r="E330" i="6"/>
  <c r="E319" i="8"/>
  <c r="H305" i="6"/>
  <c r="H294" i="8"/>
  <c r="F313" i="6"/>
  <c r="F302" i="8"/>
  <c r="J309" i="6"/>
  <c r="J298" i="8"/>
  <c r="F308" i="6"/>
  <c r="F297" i="8"/>
  <c r="E329" i="6"/>
  <c r="E318" i="8"/>
  <c r="G337" i="6"/>
  <c r="G326" i="8"/>
  <c r="G310" i="6"/>
  <c r="G299" i="8"/>
  <c r="G326" i="6"/>
  <c r="G315" i="8"/>
  <c r="I308" i="6"/>
  <c r="I297" i="8"/>
  <c r="E309" i="6"/>
  <c r="E298" i="8"/>
  <c r="F305" i="6"/>
  <c r="F294" i="8"/>
  <c r="H312" i="6"/>
  <c r="H301" i="8"/>
  <c r="J310" i="6"/>
  <c r="J299" i="8"/>
  <c r="D306" i="6"/>
  <c r="D295" i="8"/>
  <c r="D309" i="6"/>
  <c r="D298" i="8"/>
  <c r="E326" i="6"/>
  <c r="E315" i="8"/>
  <c r="I303" i="6"/>
  <c r="I292" i="8"/>
  <c r="I305" i="6"/>
  <c r="I294" i="8"/>
  <c r="I309" i="6"/>
  <c r="I298" i="8"/>
  <c r="D308" i="6"/>
  <c r="D297" i="8"/>
  <c r="D290" i="6"/>
  <c r="D279" i="8"/>
  <c r="G327" i="6"/>
  <c r="G316" i="8"/>
  <c r="F290" i="6"/>
  <c r="F279" i="8"/>
  <c r="H290" i="6"/>
  <c r="H279" i="8"/>
  <c r="D307" i="6"/>
  <c r="D296" i="8"/>
  <c r="I313" i="6"/>
  <c r="I302" i="8"/>
  <c r="E337" i="6"/>
  <c r="E326" i="8"/>
  <c r="F309" i="6"/>
  <c r="F298" i="8"/>
  <c r="D311" i="6"/>
  <c r="D300" i="8"/>
  <c r="E328" i="6"/>
  <c r="E317" i="8"/>
  <c r="D303" i="6"/>
  <c r="D292" i="8"/>
  <c r="J305" i="6"/>
  <c r="J294" i="8"/>
  <c r="J307" i="6"/>
  <c r="J296" i="8"/>
  <c r="F311" i="6"/>
  <c r="F300" i="8"/>
  <c r="J290" i="6"/>
  <c r="J279" i="8"/>
  <c r="E336" i="6"/>
  <c r="E325" i="8"/>
  <c r="F303" i="6"/>
  <c r="F292" i="8"/>
  <c r="D312" i="6"/>
  <c r="D301" i="8"/>
  <c r="G307" i="6"/>
  <c r="G296" i="8"/>
  <c r="J308" i="6"/>
  <c r="J297" i="8"/>
  <c r="D310" i="6"/>
  <c r="D299" i="8"/>
  <c r="E308" i="6"/>
  <c r="E297" i="8"/>
  <c r="I311" i="6"/>
  <c r="I300" i="8"/>
  <c r="D305" i="6"/>
  <c r="D294" i="8"/>
  <c r="H310" i="6"/>
  <c r="H299" i="8"/>
  <c r="F307" i="6"/>
  <c r="F296" i="8"/>
  <c r="D304" i="6"/>
  <c r="D293" i="8"/>
  <c r="C25" i="9" l="1"/>
  <c r="D24" i="9"/>
  <c r="E24" i="9" s="1"/>
  <c r="I323" i="6"/>
  <c r="I312" i="8"/>
  <c r="J302" i="6"/>
  <c r="J291" i="8"/>
  <c r="E349" i="6"/>
  <c r="E350" i="8" s="1"/>
  <c r="E338" i="8"/>
  <c r="I321" i="6"/>
  <c r="I310" i="8"/>
  <c r="F317" i="6"/>
  <c r="F306" i="8"/>
  <c r="J321" i="6"/>
  <c r="J310" i="8"/>
  <c r="H316" i="6"/>
  <c r="H305" i="8"/>
  <c r="I316" i="6"/>
  <c r="I305" i="8"/>
  <c r="G321" i="6"/>
  <c r="G310" i="8"/>
  <c r="F322" i="6"/>
  <c r="F311" i="8"/>
  <c r="E320" i="6"/>
  <c r="E309" i="8"/>
  <c r="F323" i="6"/>
  <c r="F312" i="8"/>
  <c r="I325" i="6"/>
  <c r="I314" i="8"/>
  <c r="I317" i="6"/>
  <c r="I306" i="8"/>
  <c r="E321" i="6"/>
  <c r="E310" i="8"/>
  <c r="F325" i="6"/>
  <c r="F314" i="8"/>
  <c r="E319" i="6"/>
  <c r="E308" i="8"/>
  <c r="I322" i="6"/>
  <c r="I311" i="8"/>
  <c r="I324" i="6"/>
  <c r="I313" i="8"/>
  <c r="J323" i="6"/>
  <c r="J312" i="8"/>
  <c r="D322" i="6"/>
  <c r="D311" i="8"/>
  <c r="J319" i="6"/>
  <c r="J308" i="8"/>
  <c r="D319" i="6"/>
  <c r="D308" i="8"/>
  <c r="I315" i="6"/>
  <c r="I304" i="8"/>
  <c r="I320" i="6"/>
  <c r="I309" i="8"/>
  <c r="H317" i="6"/>
  <c r="H306" i="8"/>
  <c r="E347" i="6"/>
  <c r="E348" i="8" s="1"/>
  <c r="E336" i="8"/>
  <c r="F318" i="6"/>
  <c r="F307" i="8"/>
  <c r="J318" i="6"/>
  <c r="J307" i="8"/>
  <c r="J316" i="6"/>
  <c r="J305" i="8"/>
  <c r="J320" i="6"/>
  <c r="J309" i="8"/>
  <c r="J317" i="6"/>
  <c r="J306" i="8"/>
  <c r="H302" i="6"/>
  <c r="H291" i="8"/>
  <c r="E338" i="6"/>
  <c r="E339" i="8" s="1"/>
  <c r="E327" i="8"/>
  <c r="G338" i="6"/>
  <c r="G339" i="8" s="1"/>
  <c r="G327" i="8"/>
  <c r="E342" i="6"/>
  <c r="E343" i="8" s="1"/>
  <c r="E331" i="8"/>
  <c r="J324" i="6"/>
  <c r="J313" i="8"/>
  <c r="F316" i="6"/>
  <c r="F305" i="8"/>
  <c r="G341" i="6"/>
  <c r="G342" i="8" s="1"/>
  <c r="G330" i="8"/>
  <c r="G320" i="6"/>
  <c r="G309" i="8"/>
  <c r="D316" i="6"/>
  <c r="D305" i="8"/>
  <c r="G319" i="6"/>
  <c r="G308" i="8"/>
  <c r="D315" i="6"/>
  <c r="D304" i="8"/>
  <c r="F302" i="6"/>
  <c r="F291" i="8"/>
  <c r="D321" i="6"/>
  <c r="D310" i="8"/>
  <c r="G322" i="6"/>
  <c r="G311" i="8"/>
  <c r="H318" i="6"/>
  <c r="H307" i="8"/>
  <c r="H323" i="6"/>
  <c r="H312" i="8"/>
  <c r="H315" i="6"/>
  <c r="H304" i="8"/>
  <c r="E322" i="6"/>
  <c r="E311" i="8"/>
  <c r="E339" i="6"/>
  <c r="E340" i="8" s="1"/>
  <c r="E328" i="8"/>
  <c r="F319" i="6"/>
  <c r="F308" i="8"/>
  <c r="D324" i="6"/>
  <c r="D313" i="8"/>
  <c r="E340" i="6"/>
  <c r="E341" i="8" s="1"/>
  <c r="E329" i="8"/>
  <c r="G339" i="6"/>
  <c r="G340" i="8" s="1"/>
  <c r="G328" i="8"/>
  <c r="D318" i="6"/>
  <c r="D307" i="8"/>
  <c r="G349" i="6"/>
  <c r="G350" i="8" s="1"/>
  <c r="G338" i="8"/>
  <c r="H325" i="6"/>
  <c r="H314" i="8"/>
  <c r="D325" i="6"/>
  <c r="D314" i="8"/>
  <c r="G340" i="6"/>
  <c r="G341" i="8" s="1"/>
  <c r="G329" i="8"/>
  <c r="J315" i="6"/>
  <c r="J304" i="8"/>
  <c r="J325" i="6"/>
  <c r="J314" i="8"/>
  <c r="H322" i="6"/>
  <c r="H311" i="8"/>
  <c r="F315" i="6"/>
  <c r="F304" i="8"/>
  <c r="D323" i="6"/>
  <c r="D312" i="8"/>
  <c r="D302" i="6"/>
  <c r="D291" i="8"/>
  <c r="J322" i="6"/>
  <c r="J311" i="8"/>
  <c r="E341" i="6"/>
  <c r="E342" i="8" s="1"/>
  <c r="E330" i="8"/>
  <c r="H319" i="6"/>
  <c r="H308" i="8"/>
  <c r="H321" i="6"/>
  <c r="H310" i="8"/>
  <c r="G347" i="6"/>
  <c r="G348" i="8" s="1"/>
  <c r="G336" i="8"/>
  <c r="G342" i="6"/>
  <c r="G343" i="8" s="1"/>
  <c r="G331" i="8"/>
  <c r="H320" i="6"/>
  <c r="H309" i="8"/>
  <c r="D317" i="6"/>
  <c r="D306" i="8"/>
  <c r="E348" i="6"/>
  <c r="E349" i="8" s="1"/>
  <c r="E337" i="8"/>
  <c r="F321" i="6"/>
  <c r="F310" i="8"/>
  <c r="D320" i="6"/>
  <c r="D309" i="8"/>
  <c r="H324" i="6"/>
  <c r="H313" i="8"/>
  <c r="F320" i="6"/>
  <c r="F309" i="8"/>
  <c r="F324" i="6"/>
  <c r="F313" i="8"/>
  <c r="G348" i="6"/>
  <c r="G349" i="8" s="1"/>
  <c r="G337" i="8"/>
  <c r="I302" i="6"/>
  <c r="I291" i="8"/>
  <c r="I319" i="6"/>
  <c r="I308" i="8"/>
  <c r="I318" i="6"/>
  <c r="I307" i="8"/>
  <c r="C26" i="9" l="1"/>
  <c r="D25" i="9"/>
  <c r="E25" i="9" s="1"/>
  <c r="F336" i="6"/>
  <c r="F325" i="8"/>
  <c r="F327" i="6"/>
  <c r="F316" i="8"/>
  <c r="D330" i="6"/>
  <c r="D319" i="8"/>
  <c r="H335" i="6"/>
  <c r="H324" i="8"/>
  <c r="G332" i="6"/>
  <c r="G321" i="8"/>
  <c r="J329" i="6"/>
  <c r="J318" i="8"/>
  <c r="I327" i="6"/>
  <c r="I316" i="8"/>
  <c r="F337" i="6"/>
  <c r="F326" i="8"/>
  <c r="I328" i="6"/>
  <c r="I317" i="8"/>
  <c r="F332" i="6"/>
  <c r="F321" i="8"/>
  <c r="H334" i="6"/>
  <c r="H323" i="8"/>
  <c r="H330" i="6"/>
  <c r="H319" i="8"/>
  <c r="J332" i="6"/>
  <c r="J321" i="8"/>
  <c r="D331" i="6"/>
  <c r="D320" i="8"/>
  <c r="E333" i="6"/>
  <c r="E322" i="8"/>
  <c r="H328" i="6"/>
  <c r="H317" i="8"/>
  <c r="H336" i="6"/>
  <c r="H325" i="8"/>
  <c r="H333" i="6"/>
  <c r="H322" i="8"/>
  <c r="J337" i="6"/>
  <c r="J326" i="8"/>
  <c r="G334" i="6"/>
  <c r="G323" i="8"/>
  <c r="F328" i="6"/>
  <c r="F317" i="8"/>
  <c r="J328" i="6"/>
  <c r="J317" i="8"/>
  <c r="J331" i="6"/>
  <c r="J320" i="8"/>
  <c r="I329" i="6"/>
  <c r="I318" i="8"/>
  <c r="J333" i="6"/>
  <c r="J322" i="8"/>
  <c r="D332" i="6"/>
  <c r="D321" i="8"/>
  <c r="H331" i="6"/>
  <c r="H320" i="8"/>
  <c r="J327" i="6"/>
  <c r="J316" i="8"/>
  <c r="D336" i="6"/>
  <c r="D325" i="8"/>
  <c r="D333" i="6"/>
  <c r="D322" i="8"/>
  <c r="J336" i="6"/>
  <c r="J325" i="8"/>
  <c r="J330" i="6"/>
  <c r="J319" i="8"/>
  <c r="D334" i="6"/>
  <c r="D323" i="8"/>
  <c r="I337" i="6"/>
  <c r="I326" i="8"/>
  <c r="F329" i="6"/>
  <c r="F318" i="8"/>
  <c r="I330" i="6"/>
  <c r="I319" i="8"/>
  <c r="F333" i="6"/>
  <c r="F322" i="8"/>
  <c r="F331" i="6"/>
  <c r="F320" i="8"/>
  <c r="F314" i="6"/>
  <c r="F303" i="8"/>
  <c r="F330" i="6"/>
  <c r="F319" i="8"/>
  <c r="J335" i="6"/>
  <c r="J324" i="8"/>
  <c r="F335" i="6"/>
  <c r="F324" i="8"/>
  <c r="I333" i="6"/>
  <c r="I322" i="8"/>
  <c r="I331" i="6"/>
  <c r="I320" i="8"/>
  <c r="J334" i="6"/>
  <c r="J323" i="8"/>
  <c r="D337" i="6"/>
  <c r="D326" i="8"/>
  <c r="D327" i="6"/>
  <c r="D316" i="8"/>
  <c r="I336" i="6"/>
  <c r="I325" i="8"/>
  <c r="E332" i="6"/>
  <c r="E321" i="8"/>
  <c r="I314" i="6"/>
  <c r="I303" i="8"/>
  <c r="D329" i="6"/>
  <c r="D318" i="8"/>
  <c r="D314" i="6"/>
  <c r="D303" i="8"/>
  <c r="H337" i="6"/>
  <c r="H326" i="8"/>
  <c r="E334" i="6"/>
  <c r="E323" i="8"/>
  <c r="G331" i="6"/>
  <c r="G320" i="8"/>
  <c r="H329" i="6"/>
  <c r="H318" i="8"/>
  <c r="I334" i="6"/>
  <c r="I323" i="8"/>
  <c r="F334" i="6"/>
  <c r="F323" i="8"/>
  <c r="J314" i="6"/>
  <c r="J303" i="8"/>
  <c r="H332" i="6"/>
  <c r="H321" i="8"/>
  <c r="D335" i="6"/>
  <c r="D324" i="8"/>
  <c r="H327" i="6"/>
  <c r="H316" i="8"/>
  <c r="D328" i="6"/>
  <c r="D317" i="8"/>
  <c r="H314" i="6"/>
  <c r="H303" i="8"/>
  <c r="I332" i="6"/>
  <c r="I321" i="8"/>
  <c r="E331" i="6"/>
  <c r="E320" i="8"/>
  <c r="G333" i="6"/>
  <c r="G322" i="8"/>
  <c r="I335" i="6"/>
  <c r="I324" i="8"/>
  <c r="C27" i="9" l="1"/>
  <c r="D26" i="9"/>
  <c r="E26" i="9" s="1"/>
  <c r="H326" i="6"/>
  <c r="H315" i="8"/>
  <c r="H341" i="6"/>
  <c r="H342" i="8" s="1"/>
  <c r="H330" i="8"/>
  <c r="I348" i="6"/>
  <c r="I349" i="8" s="1"/>
  <c r="I337" i="8"/>
  <c r="F342" i="6"/>
  <c r="F343" i="8" s="1"/>
  <c r="F331" i="8"/>
  <c r="J342" i="6"/>
  <c r="J343" i="8" s="1"/>
  <c r="J331" i="8"/>
  <c r="I341" i="6"/>
  <c r="I342" i="8" s="1"/>
  <c r="I330" i="8"/>
  <c r="H340" i="6"/>
  <c r="H341" i="8" s="1"/>
  <c r="H329" i="8"/>
  <c r="F349" i="6"/>
  <c r="F350" i="8" s="1"/>
  <c r="F338" i="8"/>
  <c r="D340" i="6"/>
  <c r="D341" i="8" s="1"/>
  <c r="D329" i="8"/>
  <c r="G343" i="6"/>
  <c r="G344" i="8" s="1"/>
  <c r="G332" i="8"/>
  <c r="D339" i="6"/>
  <c r="D340" i="8" s="1"/>
  <c r="D328" i="8"/>
  <c r="F326" i="6"/>
  <c r="F315" i="8"/>
  <c r="J348" i="6"/>
  <c r="J349" i="8" s="1"/>
  <c r="J337" i="8"/>
  <c r="J343" i="6"/>
  <c r="J344" i="8" s="1"/>
  <c r="J332" i="8"/>
  <c r="E345" i="6"/>
  <c r="E346" i="8" s="1"/>
  <c r="E334" i="8"/>
  <c r="I339" i="6"/>
  <c r="I340" i="8" s="1"/>
  <c r="I328" i="8"/>
  <c r="H339" i="6"/>
  <c r="H340" i="8" s="1"/>
  <c r="H328" i="8"/>
  <c r="E346" i="6"/>
  <c r="E347" i="8" s="1"/>
  <c r="E335" i="8"/>
  <c r="D349" i="6"/>
  <c r="D350" i="8" s="1"/>
  <c r="D338" i="8"/>
  <c r="F343" i="6"/>
  <c r="F344" i="8" s="1"/>
  <c r="F332" i="8"/>
  <c r="D345" i="6"/>
  <c r="D346" i="8" s="1"/>
  <c r="D334" i="8"/>
  <c r="J340" i="6"/>
  <c r="J341" i="8" s="1"/>
  <c r="J329" i="8"/>
  <c r="D343" i="6"/>
  <c r="D344" i="8" s="1"/>
  <c r="D332" i="8"/>
  <c r="J341" i="6"/>
  <c r="J342" i="8" s="1"/>
  <c r="J330" i="8"/>
  <c r="D347" i="6"/>
  <c r="D348" i="8" s="1"/>
  <c r="D336" i="8"/>
  <c r="H349" i="6"/>
  <c r="H350" i="8" s="1"/>
  <c r="H338" i="8"/>
  <c r="J346" i="6"/>
  <c r="J347" i="8" s="1"/>
  <c r="J335" i="8"/>
  <c r="F345" i="6"/>
  <c r="F346" i="8" s="1"/>
  <c r="F334" i="8"/>
  <c r="D348" i="6"/>
  <c r="D349" i="8" s="1"/>
  <c r="D337" i="8"/>
  <c r="F340" i="6"/>
  <c r="F341" i="8" s="1"/>
  <c r="F329" i="8"/>
  <c r="J344" i="6"/>
  <c r="J345" i="8" s="1"/>
  <c r="J333" i="8"/>
  <c r="G344" i="6"/>
  <c r="G345" i="8" s="1"/>
  <c r="G333" i="8"/>
  <c r="I347" i="6"/>
  <c r="I348" i="8" s="1"/>
  <c r="I336" i="8"/>
  <c r="H344" i="6"/>
  <c r="H345" i="8" s="1"/>
  <c r="H333" i="8"/>
  <c r="D326" i="6"/>
  <c r="D315" i="8"/>
  <c r="I343" i="6"/>
  <c r="I344" i="8" s="1"/>
  <c r="I332" i="8"/>
  <c r="I342" i="6"/>
  <c r="I343" i="8" s="1"/>
  <c r="I331" i="8"/>
  <c r="J339" i="6"/>
  <c r="J340" i="8" s="1"/>
  <c r="J328" i="8"/>
  <c r="G346" i="6"/>
  <c r="G347" i="8" s="1"/>
  <c r="G335" i="8"/>
  <c r="H342" i="6"/>
  <c r="H343" i="8" s="1"/>
  <c r="H331" i="8"/>
  <c r="H347" i="6"/>
  <c r="H348" i="8" s="1"/>
  <c r="H336" i="8"/>
  <c r="G345" i="6"/>
  <c r="G346" i="8" s="1"/>
  <c r="G334" i="8"/>
  <c r="J326" i="6"/>
  <c r="J315" i="8"/>
  <c r="D341" i="6"/>
  <c r="D342" i="8" s="1"/>
  <c r="D330" i="8"/>
  <c r="I345" i="6"/>
  <c r="I346" i="8" s="1"/>
  <c r="I334" i="8"/>
  <c r="F341" i="6"/>
  <c r="F342" i="8" s="1"/>
  <c r="F330" i="8"/>
  <c r="H343" i="6"/>
  <c r="H344" i="8" s="1"/>
  <c r="H332" i="8"/>
  <c r="J349" i="6"/>
  <c r="J350" i="8" s="1"/>
  <c r="J338" i="8"/>
  <c r="H346" i="6"/>
  <c r="H347" i="8" s="1"/>
  <c r="H335" i="8"/>
  <c r="D342" i="6"/>
  <c r="D343" i="8" s="1"/>
  <c r="D331" i="8"/>
  <c r="E343" i="6"/>
  <c r="E344" i="8" s="1"/>
  <c r="E332" i="8"/>
  <c r="F346" i="6"/>
  <c r="F347" i="8" s="1"/>
  <c r="F335" i="8"/>
  <c r="I326" i="6"/>
  <c r="I315" i="8"/>
  <c r="F347" i="6"/>
  <c r="F348" i="8" s="1"/>
  <c r="F336" i="8"/>
  <c r="I349" i="6"/>
  <c r="I350" i="8" s="1"/>
  <c r="I338" i="8"/>
  <c r="D344" i="6"/>
  <c r="D345" i="8" s="1"/>
  <c r="D333" i="8"/>
  <c r="H345" i="6"/>
  <c r="H346" i="8" s="1"/>
  <c r="H334" i="8"/>
  <c r="F344" i="6"/>
  <c r="F345" i="8" s="1"/>
  <c r="F333" i="8"/>
  <c r="F339" i="6"/>
  <c r="F340" i="8" s="1"/>
  <c r="F328" i="8"/>
  <c r="I344" i="6"/>
  <c r="I345" i="8" s="1"/>
  <c r="I333" i="8"/>
  <c r="I346" i="6"/>
  <c r="I347" i="8" s="1"/>
  <c r="I335" i="8"/>
  <c r="E344" i="6"/>
  <c r="E345" i="8" s="1"/>
  <c r="E333" i="8"/>
  <c r="J347" i="6"/>
  <c r="J348" i="8" s="1"/>
  <c r="J336" i="8"/>
  <c r="D346" i="6"/>
  <c r="D347" i="8" s="1"/>
  <c r="D335" i="8"/>
  <c r="J345" i="6"/>
  <c r="J346" i="8" s="1"/>
  <c r="J334" i="8"/>
  <c r="H348" i="6"/>
  <c r="H349" i="8" s="1"/>
  <c r="H337" i="8"/>
  <c r="I340" i="6"/>
  <c r="I341" i="8" s="1"/>
  <c r="I329" i="8"/>
  <c r="F348" i="6"/>
  <c r="F349" i="8" s="1"/>
  <c r="F337" i="8"/>
  <c r="C28" i="9" l="1"/>
  <c r="D27" i="9"/>
  <c r="E27" i="9" s="1"/>
  <c r="I338" i="6"/>
  <c r="I339" i="8" s="1"/>
  <c r="I327" i="8"/>
  <c r="F338" i="6"/>
  <c r="F339" i="8" s="1"/>
  <c r="F327" i="8"/>
  <c r="J338" i="6"/>
  <c r="J339" i="8" s="1"/>
  <c r="J327" i="8"/>
  <c r="D338" i="6"/>
  <c r="D339" i="8" s="1"/>
  <c r="D327" i="8"/>
  <c r="H338" i="6"/>
  <c r="H339" i="8" s="1"/>
  <c r="H327" i="8"/>
  <c r="C29" i="9" l="1"/>
  <c r="D28" i="9"/>
  <c r="E28" i="9" s="1"/>
  <c r="C30" i="9" l="1"/>
  <c r="D29" i="9"/>
  <c r="E29" i="9" s="1"/>
  <c r="C31" i="9" l="1"/>
  <c r="D30" i="9"/>
  <c r="E30" i="9" s="1"/>
  <c r="C32" i="9" l="1"/>
  <c r="D31" i="9"/>
  <c r="E31" i="9" s="1"/>
  <c r="C33" i="9" l="1"/>
  <c r="D32" i="9"/>
  <c r="E32" i="9" s="1"/>
  <c r="D33" i="9" l="1"/>
  <c r="E33" i="9" s="1"/>
  <c r="H6" i="9"/>
  <c r="J5" i="9"/>
  <c r="K7" i="9" s="1"/>
  <c r="K6" i="9" l="1"/>
  <c r="C57" i="6"/>
  <c r="C58" i="8" s="1"/>
  <c r="C56" i="6"/>
  <c r="C57" i="8" s="1"/>
  <c r="C55" i="6"/>
  <c r="C56" i="8" s="1"/>
  <c r="K10" i="9"/>
  <c r="G4" i="9"/>
  <c r="B3" i="4" s="1"/>
  <c r="G3" i="9"/>
  <c r="B2" i="4" s="1"/>
  <c r="K11" i="9"/>
  <c r="C105" i="6" s="1"/>
  <c r="C106" i="8" s="1"/>
  <c r="C58" i="6"/>
  <c r="C59" i="8" s="1"/>
  <c r="K5" i="9"/>
  <c r="C92" i="6"/>
  <c r="C93" i="8" s="1"/>
  <c r="C94" i="6"/>
  <c r="C95" i="8" s="1"/>
  <c r="M7" i="9"/>
  <c r="C104" i="6"/>
  <c r="C105" i="8" s="1"/>
  <c r="M6" i="9"/>
  <c r="C93" i="6"/>
  <c r="C94" i="8" s="1"/>
  <c r="K8" i="9"/>
  <c r="G12" i="9"/>
  <c r="G13" i="9" s="1"/>
  <c r="C45" i="6"/>
  <c r="C46" i="8" s="1"/>
  <c r="K9" i="9"/>
  <c r="C44" i="6"/>
  <c r="C45" i="8" s="1"/>
  <c r="C106" i="6" l="1"/>
  <c r="C107" i="8" s="1"/>
  <c r="K12" i="9"/>
  <c r="C46" i="6"/>
  <c r="C47" i="8" s="1"/>
  <c r="C43" i="6"/>
  <c r="C44" i="8" s="1"/>
  <c r="C103" i="6"/>
  <c r="C104" i="8" s="1"/>
  <c r="M11" i="9"/>
  <c r="M10" i="9"/>
  <c r="C91" i="6"/>
  <c r="G14" i="9"/>
  <c r="K13" i="9"/>
  <c r="C116" i="6"/>
  <c r="C117" i="8" s="1"/>
  <c r="C118" i="6"/>
  <c r="C119" i="8" s="1"/>
  <c r="C115" i="6"/>
  <c r="C116" i="8" s="1"/>
  <c r="M12" i="9"/>
  <c r="C117" i="6"/>
  <c r="C118" i="8" s="1"/>
  <c r="M9" i="9"/>
  <c r="C81" i="6"/>
  <c r="C82" i="8" s="1"/>
  <c r="C82" i="6"/>
  <c r="C83" i="8" s="1"/>
  <c r="C79" i="6"/>
  <c r="C80" i="6"/>
  <c r="C81" i="8" s="1"/>
  <c r="C69" i="6"/>
  <c r="C70" i="8" s="1"/>
  <c r="C67" i="6"/>
  <c r="M8" i="9"/>
  <c r="C70" i="6"/>
  <c r="C71" i="8" s="1"/>
  <c r="C68" i="6"/>
  <c r="C69" i="8" s="1"/>
  <c r="M5" i="9"/>
  <c r="C34" i="6"/>
  <c r="C35" i="8" s="1"/>
  <c r="C32" i="6"/>
  <c r="C33" i="8" s="1"/>
  <c r="C31" i="6"/>
  <c r="C33" i="6"/>
  <c r="C34" i="8" s="1"/>
  <c r="C92" i="8" l="1"/>
  <c r="C80" i="8"/>
  <c r="C32" i="8"/>
  <c r="C68" i="8"/>
  <c r="C128" i="6"/>
  <c r="C129" i="8" s="1"/>
  <c r="C127" i="6"/>
  <c r="C128" i="8" s="1"/>
  <c r="C130" i="6"/>
  <c r="C131" i="8" s="1"/>
  <c r="C129" i="6"/>
  <c r="C130" i="8" s="1"/>
  <c r="M13" i="9"/>
  <c r="K14" i="9"/>
  <c r="G15" i="9"/>
  <c r="C142" i="6" l="1"/>
  <c r="C143" i="8" s="1"/>
  <c r="C140" i="6"/>
  <c r="C141" i="8" s="1"/>
  <c r="C141" i="6"/>
  <c r="C142" i="8" s="1"/>
  <c r="M14" i="9"/>
  <c r="C139" i="6"/>
  <c r="C140" i="8" s="1"/>
  <c r="K15" i="9"/>
  <c r="G16" i="9"/>
  <c r="C152" i="6" l="1"/>
  <c r="C153" i="8" s="1"/>
  <c r="C153" i="6"/>
  <c r="C154" i="8" s="1"/>
  <c r="M15" i="9"/>
  <c r="C151" i="6"/>
  <c r="C154" i="6"/>
  <c r="C155" i="8" s="1"/>
  <c r="G17" i="9"/>
  <c r="K16" i="9"/>
  <c r="C165" i="6" l="1"/>
  <c r="C166" i="8" s="1"/>
  <c r="C163" i="6"/>
  <c r="C164" i="8" s="1"/>
  <c r="C166" i="6"/>
  <c r="C167" i="8" s="1"/>
  <c r="C164" i="6"/>
  <c r="C165" i="8" s="1"/>
  <c r="M16" i="9"/>
  <c r="G18" i="9"/>
  <c r="K17" i="9"/>
  <c r="C152" i="8"/>
  <c r="M17" i="9" l="1"/>
  <c r="C175" i="6"/>
  <c r="C178" i="6"/>
  <c r="C179" i="8" s="1"/>
  <c r="C177" i="6"/>
  <c r="C178" i="8" s="1"/>
  <c r="C176" i="6"/>
  <c r="C177" i="8" s="1"/>
  <c r="G19" i="9"/>
  <c r="K18" i="9"/>
  <c r="C187" i="6" l="1"/>
  <c r="C188" i="8" s="1"/>
  <c r="C189" i="6"/>
  <c r="C190" i="8" s="1"/>
  <c r="C188" i="6"/>
  <c r="C189" i="8" s="1"/>
  <c r="C190" i="6"/>
  <c r="C191" i="8" s="1"/>
  <c r="M18" i="9"/>
  <c r="G20" i="9"/>
  <c r="K19" i="9"/>
  <c r="C176" i="8"/>
  <c r="C199" i="6" l="1"/>
  <c r="C202" i="6"/>
  <c r="C203" i="8" s="1"/>
  <c r="M19" i="9"/>
  <c r="C200" i="6"/>
  <c r="C201" i="8" s="1"/>
  <c r="C201" i="6"/>
  <c r="C202" i="8" s="1"/>
  <c r="K20" i="9"/>
  <c r="G21" i="9"/>
  <c r="G22" i="9" l="1"/>
  <c r="K21" i="9"/>
  <c r="C214" i="6"/>
  <c r="C215" i="8" s="1"/>
  <c r="C212" i="6"/>
  <c r="C213" i="8" s="1"/>
  <c r="M20" i="9"/>
  <c r="C213" i="6"/>
  <c r="C214" i="8" s="1"/>
  <c r="C211" i="6"/>
  <c r="C212" i="8" s="1"/>
  <c r="C200" i="8"/>
  <c r="C224" i="6" l="1"/>
  <c r="C225" i="8" s="1"/>
  <c r="C226" i="6"/>
  <c r="C227" i="8" s="1"/>
  <c r="C225" i="6"/>
  <c r="C226" i="8" s="1"/>
  <c r="M21" i="9"/>
  <c r="C223" i="6"/>
  <c r="C224" i="8" s="1"/>
  <c r="K22" i="9"/>
  <c r="G23" i="9"/>
  <c r="K23" i="9" l="1"/>
  <c r="G24" i="9"/>
  <c r="C236" i="6"/>
  <c r="C237" i="8" s="1"/>
  <c r="C238" i="6"/>
  <c r="C239" i="8" s="1"/>
  <c r="C237" i="6"/>
  <c r="C238" i="8" s="1"/>
  <c r="C235" i="6"/>
  <c r="C236" i="8" s="1"/>
  <c r="M22" i="9"/>
  <c r="K24" i="9" l="1"/>
  <c r="G25" i="9"/>
  <c r="C249" i="6"/>
  <c r="C250" i="8" s="1"/>
  <c r="M23" i="9"/>
  <c r="C247" i="6"/>
  <c r="C248" i="8" s="1"/>
  <c r="C248" i="6"/>
  <c r="C249" i="8" s="1"/>
  <c r="C250" i="6"/>
  <c r="C251" i="8" s="1"/>
  <c r="G26" i="9" l="1"/>
  <c r="K25" i="9"/>
  <c r="C261" i="6"/>
  <c r="C262" i="8" s="1"/>
  <c r="C259" i="6"/>
  <c r="C260" i="8" s="1"/>
  <c r="M24" i="9"/>
  <c r="C262" i="6"/>
  <c r="C263" i="8" s="1"/>
  <c r="C260" i="6"/>
  <c r="C261" i="8" s="1"/>
  <c r="M25" i="9" l="1"/>
  <c r="C271" i="6"/>
  <c r="C272" i="8" s="1"/>
  <c r="C274" i="6"/>
  <c r="C275" i="8" s="1"/>
  <c r="C272" i="6"/>
  <c r="C273" i="8" s="1"/>
  <c r="C273" i="6"/>
  <c r="C274" i="8" s="1"/>
  <c r="G27" i="9"/>
  <c r="K26" i="9"/>
  <c r="C285" i="6" l="1"/>
  <c r="C286" i="8" s="1"/>
  <c r="M26" i="9"/>
  <c r="C283" i="6"/>
  <c r="C284" i="8" s="1"/>
  <c r="C284" i="6"/>
  <c r="C285" i="8" s="1"/>
  <c r="C286" i="6"/>
  <c r="C287" i="8" s="1"/>
  <c r="G28" i="9"/>
  <c r="K27" i="9"/>
  <c r="G29" i="9" l="1"/>
  <c r="K28" i="9"/>
  <c r="C295" i="6"/>
  <c r="C296" i="8" s="1"/>
  <c r="C298" i="6"/>
  <c r="C299" i="8" s="1"/>
  <c r="C296" i="6"/>
  <c r="C297" i="8" s="1"/>
  <c r="M27" i="9"/>
  <c r="C297" i="6"/>
  <c r="C298" i="8" s="1"/>
  <c r="C310" i="6" l="1"/>
  <c r="C311" i="8" s="1"/>
  <c r="C307" i="6"/>
  <c r="C308" i="8" s="1"/>
  <c r="M28" i="9"/>
  <c r="C308" i="6"/>
  <c r="C309" i="8" s="1"/>
  <c r="C309" i="6"/>
  <c r="C310" i="8" s="1"/>
  <c r="K29" i="9"/>
  <c r="G30" i="9"/>
  <c r="K30" i="9" l="1"/>
  <c r="G31" i="9"/>
  <c r="M29" i="9"/>
  <c r="C320" i="6"/>
  <c r="C321" i="8" s="1"/>
  <c r="C321" i="6"/>
  <c r="C322" i="8" s="1"/>
  <c r="C319" i="6"/>
  <c r="C320" i="8" s="1"/>
  <c r="C322" i="6"/>
  <c r="C323" i="8" s="1"/>
  <c r="K31" i="9" l="1"/>
  <c r="G32" i="9"/>
  <c r="C332" i="6"/>
  <c r="C333" i="8" s="1"/>
  <c r="C334" i="6"/>
  <c r="C335" i="8" s="1"/>
  <c r="C331" i="6"/>
  <c r="C332" i="8" s="1"/>
  <c r="C333" i="6"/>
  <c r="C334" i="8" s="1"/>
  <c r="M30" i="9"/>
  <c r="G33" i="9" l="1"/>
  <c r="K33" i="9" s="1"/>
  <c r="M33" i="9" s="1"/>
  <c r="K32" i="9"/>
  <c r="M32" i="9" s="1"/>
  <c r="C345" i="6"/>
  <c r="C346" i="8" s="1"/>
  <c r="C344" i="6"/>
  <c r="C345" i="8" s="1"/>
  <c r="M31" i="9"/>
  <c r="C343" i="6"/>
  <c r="C344" i="8" s="1"/>
  <c r="C346" i="6"/>
  <c r="C347" i="8" l="1"/>
  <c r="K8" i="6"/>
  <c r="K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Sebourn, Michael</author>
  </authors>
  <commentList>
    <comment ref="E21" authorId="0" shapeId="0" xr:uid="{818F4AFE-3649-4601-93C7-021A858216E1}">
      <text>
        <r>
          <rPr>
            <b/>
            <sz val="9"/>
            <color indexed="81"/>
            <rFont val="Tahoma"/>
            <family val="2"/>
          </rPr>
          <t>Sebourn, Michael:</t>
        </r>
        <r>
          <rPr>
            <sz val="9"/>
            <color indexed="81"/>
            <rFont val="Tahoma"/>
            <family val="2"/>
          </rPr>
          <t xml:space="preserve">
Include new program startup costs from years prior to 2027
</t>
        </r>
      </text>
    </comment>
    <comment ref="G21" authorId="0" shapeId="0" xr:uid="{695F66F2-638D-4250-9BC2-C67EC6B89698}">
      <text>
        <r>
          <rPr>
            <b/>
            <sz val="9"/>
            <color indexed="81"/>
            <rFont val="Tahoma"/>
            <family val="2"/>
          </rPr>
          <t>Sebourn, Michael:</t>
        </r>
        <r>
          <rPr>
            <sz val="9"/>
            <color indexed="81"/>
            <rFont val="Tahoma"/>
            <family val="2"/>
          </rPr>
          <t xml:space="preserve">
Include new program startup costs from years prior to 2027
</t>
        </r>
      </text>
    </comment>
  </commentList>
</comments>
</file>

<file path=xl/sharedStrings.xml><?xml version="1.0" encoding="utf-8"?>
<sst xmlns="http://schemas.openxmlformats.org/spreadsheetml/2006/main" count="269" uniqueCount="106">
  <si>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</si>
  <si>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</si>
  <si>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</si>
  <si>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</si>
  <si>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</si>
  <si>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</si>
  <si>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</si>
  <si>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</si>
  <si>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</si>
  <si>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</si>
  <si>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</si>
  <si>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</si>
  <si>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</si>
  <si>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Optimized EV Charging</t>
  </si>
  <si>
    <t>DLC - water heaters</t>
  </si>
  <si>
    <t>Month</t>
  </si>
  <si>
    <t>Year</t>
  </si>
  <si>
    <t>Measure NA</t>
  </si>
  <si>
    <t>Heating/Winter</t>
  </si>
  <si>
    <t>Cooling/Summer</t>
  </si>
  <si>
    <t xml:space="preserve"> </t>
  </si>
  <si>
    <t>Event Dispatch Cost - Represents Event Incentives Only. DSM 2024-2030 Plan</t>
  </si>
  <si>
    <t>DR Product</t>
  </si>
  <si>
    <t>kW</t>
  </si>
  <si>
    <t>Annual Incentive</t>
  </si>
  <si>
    <t>Number Event</t>
  </si>
  <si>
    <t>Hours Per Event</t>
  </si>
  <si>
    <t>Recyling Percent</t>
  </si>
  <si>
    <t>Dollars per Event</t>
  </si>
  <si>
    <t>kWh during event</t>
  </si>
  <si>
    <t>$/KWh</t>
  </si>
  <si>
    <t>Notes</t>
  </si>
  <si>
    <t>Single Family - AC and ASHP Demand Conservation</t>
  </si>
  <si>
    <t>assume 5 events per year, 3 hour events, cooling and heating</t>
  </si>
  <si>
    <t>Single Family - Water Heater Demand Conservation</t>
  </si>
  <si>
    <t>assume 10 events per year, 3 hour events, year round</t>
  </si>
  <si>
    <t>Single Family - Pool Pump Demand Conservation</t>
  </si>
  <si>
    <t>assume 5 events summer only, 3 hour events</t>
  </si>
  <si>
    <t>Multi-Family - AC and ASHP Demand Conservation</t>
  </si>
  <si>
    <t>Multi-Family - Water Heater Demand Conservation</t>
  </si>
  <si>
    <t>Multi-Family - Pool Pump Demand Conservation</t>
  </si>
  <si>
    <t>Small Commercial - AC Demand Conservation</t>
  </si>
  <si>
    <t>Small Commercial - Water Heater Demand Conservation</t>
  </si>
  <si>
    <t>DLC - A/C (weighted average based on first year participation numbers) - valued</t>
  </si>
  <si>
    <t>assume 4 events per year, 3 hour events, only cooling</t>
  </si>
  <si>
    <t>DLC - pool pumps (weighted average based on first year participation numbers) - valued</t>
  </si>
  <si>
    <t>assume 4 events per year, 3 hour events, summer only</t>
  </si>
  <si>
    <t>DLC - water heaters (weighted average based on first year participation numbers) - valued</t>
  </si>
  <si>
    <t>Residential - BYOT - Cooling - Summer</t>
  </si>
  <si>
    <t>assume 5 events per season</t>
  </si>
  <si>
    <t>Residential - BYOT - Heating - Winter</t>
  </si>
  <si>
    <t>LI - Cooling - BYOT</t>
  </si>
  <si>
    <t>LI - Heating - BYOT</t>
  </si>
  <si>
    <t>Marketplace - Cooling - BYOT/BYOD</t>
  </si>
  <si>
    <t>Marketplace - Heating - BYOT/BYOD</t>
  </si>
  <si>
    <t>Residential - BYOD - Room A/C - Summer</t>
  </si>
  <si>
    <t>Residential - BYOD - Water Heating - Winter</t>
  </si>
  <si>
    <t>assume 10 events per year</t>
  </si>
  <si>
    <r>
      <t xml:space="preserve">Measure Max Demand Response 
</t>
    </r>
    <r>
      <rPr>
        <sz val="11"/>
        <color theme="1"/>
        <rFont val="Calibri"/>
        <family val="2"/>
        <scheme val="minor"/>
      </rPr>
      <t xml:space="preserve">(MW, dispatch order first </t>
    </r>
    <r>
      <rPr>
        <sz val="11"/>
        <color theme="1"/>
        <rFont val="Calibri"/>
        <family val="2"/>
      </rPr>
      <t>→</t>
    </r>
    <r>
      <rPr>
        <sz val="11"/>
        <color theme="1"/>
        <rFont val="Calibri"/>
        <family val="2"/>
        <scheme val="minor"/>
      </rPr>
      <t xml:space="preserve"> last)</t>
    </r>
  </si>
  <si>
    <r>
      <t xml:space="preserve">Measure Dispatch Cost  
</t>
    </r>
    <r>
      <rPr>
        <sz val="11"/>
        <color theme="1"/>
        <rFont val="Calibri"/>
        <family val="2"/>
        <scheme val="minor"/>
      </rPr>
      <t>($/kWh, ony includes cost resulting from an event)</t>
    </r>
  </si>
  <si>
    <r>
      <t>Program Fixed Cost</t>
    </r>
    <r>
      <rPr>
        <sz val="11"/>
        <color theme="1"/>
        <rFont val="Calibri"/>
        <family val="2"/>
        <scheme val="minor"/>
      </rPr>
      <t xml:space="preserve"> 
($000s)</t>
    </r>
  </si>
  <si>
    <t>DLC</t>
  </si>
  <si>
    <t>BYOT &amp; BYOD</t>
  </si>
  <si>
    <t>Peak Time Rebates</t>
  </si>
  <si>
    <t>BYOD - Smart Water Heaters</t>
  </si>
  <si>
    <t>DLC - Pool Pumps</t>
  </si>
  <si>
    <t>BYOD - Smart Thermostats</t>
  </si>
  <si>
    <t>BYOD - Smart Wall HVAC Units (Room AC)</t>
  </si>
  <si>
    <t>DLC - AC</t>
  </si>
  <si>
    <t>Non-res Demand Response</t>
  </si>
  <si>
    <t>Limits</t>
  </si>
  <si>
    <t>Fixed cost only, no incentive $/event, 365 days/year, 4 hours/day</t>
  </si>
  <si>
    <t>LKE notes</t>
  </si>
  <si>
    <t>25 events per year, 4 hours per event</t>
  </si>
  <si>
    <t>20 events per year, 4 hours per event</t>
  </si>
  <si>
    <r>
      <t>DLC - AC</t>
    </r>
    <r>
      <rPr>
        <b/>
        <vertAlign val="superscript"/>
        <sz val="11"/>
        <color theme="1"/>
        <rFont val="Calibri"/>
        <family val="2"/>
        <scheme val="minor"/>
      </rPr>
      <t>(1)</t>
    </r>
  </si>
  <si>
    <t>(1) Heatpump winter capacity will be unknown until winter SCRAM.</t>
  </si>
  <si>
    <t>Max Capacity (MW)</t>
  </si>
  <si>
    <t>ExistingDispDSM_DLC_AC</t>
  </si>
  <si>
    <t>NewDispDSM_BYOD_Thermostat</t>
  </si>
  <si>
    <t>NewDispDSM_BYOD_WallHVAC</t>
  </si>
  <si>
    <t>NewDispDSM_BYOD_WaterHeater</t>
  </si>
  <si>
    <t>NewDispDSM_DLC_Pool</t>
  </si>
  <si>
    <t>NewDispDSM_DLC_WaterHeater</t>
  </si>
  <si>
    <t>NewDispDSM_NonResDR</t>
  </si>
  <si>
    <t>NewDispDSM_PeakTimeRebates</t>
  </si>
  <si>
    <t>Winter Capacity (MW)</t>
  </si>
  <si>
    <t>Capacity Credit</t>
  </si>
  <si>
    <t>DSM_ExisitngDirectLoadControl</t>
  </si>
  <si>
    <t>AC</t>
  </si>
  <si>
    <t>NonResDR</t>
  </si>
  <si>
    <t>AC% Chg</t>
  </si>
  <si>
    <t>AC Gross</t>
  </si>
  <si>
    <t>Net MW</t>
  </si>
  <si>
    <t>Net/Gross AC</t>
  </si>
  <si>
    <t>Revised Net AC</t>
  </si>
  <si>
    <t>Total Existing DLC</t>
  </si>
  <si>
    <t>Existing NonResDR</t>
  </si>
  <si>
    <t>Year round; $2 incentive per kWh saved; 25 events per year, 4 hours per event</t>
  </si>
  <si>
    <t>25 events per year, 4 hours per event; Year round</t>
  </si>
  <si>
    <t>25 events per year, 4 hours per event, only cooling</t>
  </si>
  <si>
    <t>20 events per year (after 2028), 4 hours per event, only cooling</t>
  </si>
  <si>
    <t>20 events per year, 4 hours per event, summer only - No participation in 2028</t>
  </si>
  <si>
    <t>20 events per year, 4 hours per event, year round</t>
  </si>
  <si>
    <t>Year round, 100 hours per year</t>
  </si>
  <si>
    <t>Cost ($/kW-yr)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</si>
</sst>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0"/>
    <numFmt numFmtId="166" formatCode="_(* #,##0.000_);_(* \(#,##0.000\);_(* &quot;-&quot;??_);_(@_)"/>
    <numFmt numFmtId="167" formatCode="_(* #,##0.000000_);_(* \(#,##0.000000\);_(* &quot;-&quot;??_);_(@_)"/>
    <numFmt numFmtId="168" formatCode="0.000"/>
    <numFmt numFmtId="169" formatCode="0.0%"/>
    <numFmt numFmtId="170" formatCode="_(* #,##0.0_);_(* \(#,##0.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rgb="FF00B05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9">
    <xf numFmtId="0" fontId="0" fillId="0" borderId="0" xfId="0"/>
    <xf numFmtId="4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/>
    </xf>
    <xf numFmtId="0" fontId="0" fillId="0" borderId="0" xfId="0" applyBorder="1"/>
    <xf numFmtId="0" fontId="2" fillId="0" borderId="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" fontId="0" fillId="0" borderId="5" xfId="0" applyNumberFormat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4" fontId="0" fillId="0" borderId="0" xfId="0" applyNumberFormat="1" applyBorder="1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2" fillId="2" borderId="0" xfId="0" applyFont="1" applyFill="1"/>
    <xf numFmtId="0" fontId="0" fillId="2" borderId="0" xfId="0" applyFill="1"/>
    <xf numFmtId="0" fontId="5" fillId="2" borderId="0" xfId="0" applyFont="1" applyFill="1" applyAlignment="1">
      <alignment vertical="center" wrapText="1"/>
    </xf>
    <xf numFmtId="0" fontId="7" fillId="2" borderId="1" xfId="2" applyFont="1" applyFill="1" applyBorder="1"/>
    <xf numFmtId="44" fontId="7" fillId="2" borderId="1" xfId="1" applyFont="1" applyFill="1" applyBorder="1"/>
    <xf numFmtId="0" fontId="7" fillId="2" borderId="1" xfId="2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top"/>
    </xf>
    <xf numFmtId="39" fontId="8" fillId="2" borderId="1" xfId="3" applyNumberFormat="1" applyFont="1" applyFill="1" applyBorder="1"/>
    <xf numFmtId="8" fontId="8" fillId="2" borderId="1" xfId="1" applyNumberFormat="1" applyFont="1" applyFill="1" applyBorder="1"/>
    <xf numFmtId="0" fontId="8" fillId="2" borderId="1" xfId="2" applyFont="1" applyFill="1" applyBorder="1"/>
    <xf numFmtId="0" fontId="8" fillId="2" borderId="1" xfId="2" applyFont="1" applyFill="1" applyBorder="1" applyAlignment="1">
      <alignment horizontal="center" vertical="center"/>
    </xf>
    <xf numFmtId="8" fontId="8" fillId="2" borderId="1" xfId="2" applyNumberFormat="1" applyFont="1" applyFill="1" applyBorder="1" applyAlignment="1">
      <alignment horizontal="center" vertical="center"/>
    </xf>
    <xf numFmtId="43" fontId="8" fillId="2" borderId="1" xfId="3" applyFont="1" applyFill="1" applyBorder="1"/>
    <xf numFmtId="44" fontId="8" fillId="2" borderId="1" xfId="1" applyFont="1" applyFill="1" applyBorder="1"/>
    <xf numFmtId="0" fontId="8" fillId="2" borderId="1" xfId="2" applyFont="1" applyFill="1" applyBorder="1" applyAlignment="1">
      <alignment horizontal="left" vertical="center"/>
    </xf>
    <xf numFmtId="2" fontId="8" fillId="2" borderId="1" xfId="2" applyNumberFormat="1" applyFont="1" applyFill="1" applyBorder="1"/>
    <xf numFmtId="0" fontId="2" fillId="0" borderId="1" xfId="0" applyFont="1" applyBorder="1" applyAlignment="1">
      <alignment horizontal="center" vertical="top" wrapText="1"/>
    </xf>
    <xf numFmtId="0" fontId="8" fillId="3" borderId="1" xfId="2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43" fontId="0" fillId="0" borderId="0" xfId="4" applyFont="1"/>
    <xf numFmtId="164" fontId="0" fillId="0" borderId="0" xfId="4" applyNumberFormat="1" applyFont="1"/>
    <xf numFmtId="164" fontId="11" fillId="0" borderId="0" xfId="4" applyNumberFormat="1" applyFont="1"/>
    <xf numFmtId="164" fontId="12" fillId="0" borderId="0" xfId="4" applyNumberFormat="1" applyFont="1"/>
    <xf numFmtId="0" fontId="11" fillId="0" borderId="0" xfId="0" applyFont="1"/>
    <xf numFmtId="0" fontId="12" fillId="0" borderId="0" xfId="0" applyFont="1"/>
    <xf numFmtId="0" fontId="14" fillId="0" borderId="0" xfId="0" applyFont="1"/>
    <xf numFmtId="0" fontId="13" fillId="0" borderId="0" xfId="0" applyFont="1"/>
    <xf numFmtId="0" fontId="15" fillId="0" borderId="0" xfId="0" applyFont="1"/>
    <xf numFmtId="4" fontId="11" fillId="0" borderId="0" xfId="0" applyNumberFormat="1" applyFont="1"/>
    <xf numFmtId="165" fontId="11" fillId="0" borderId="0" xfId="0" applyNumberFormat="1" applyFont="1"/>
    <xf numFmtId="165" fontId="0" fillId="0" borderId="0" xfId="0" applyNumberFormat="1"/>
    <xf numFmtId="166" fontId="12" fillId="0" borderId="0" xfId="4" applyNumberFormat="1" applyFont="1"/>
    <xf numFmtId="166" fontId="15" fillId="0" borderId="0" xfId="4" applyNumberFormat="1" applyFont="1"/>
    <xf numFmtId="0" fontId="8" fillId="0" borderId="0" xfId="0" applyFont="1"/>
    <xf numFmtId="167" fontId="0" fillId="0" borderId="0" xfId="4" applyNumberFormat="1" applyFont="1" applyBorder="1"/>
    <xf numFmtId="168" fontId="0" fillId="0" borderId="0" xfId="0" applyNumberFormat="1"/>
    <xf numFmtId="0" fontId="0" fillId="0" borderId="0" xfId="0" applyAlignment="1">
      <alignment horizontal="right"/>
    </xf>
    <xf numFmtId="0" fontId="13" fillId="0" borderId="0" xfId="0" applyFont="1" applyAlignment="1">
      <alignment horizontal="right"/>
    </xf>
    <xf numFmtId="169" fontId="0" fillId="0" borderId="0" xfId="7" applyNumberFormat="1" applyFont="1" applyAlignment="1">
      <alignment horizontal="right"/>
    </xf>
    <xf numFmtId="170" fontId="0" fillId="0" borderId="0" xfId="0" applyNumberFormat="1" applyAlignment="1">
      <alignment horizontal="right"/>
    </xf>
    <xf numFmtId="170" fontId="11" fillId="0" borderId="0" xfId="0" applyNumberFormat="1" applyFont="1" applyAlignment="1">
      <alignment horizontal="right"/>
    </xf>
    <xf numFmtId="0" fontId="16" fillId="0" borderId="0" xfId="0" applyFont="1"/>
    <xf numFmtId="0" fontId="16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70" fontId="0" fillId="0" borderId="0" xfId="4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Fill="1" applyAlignment="1">
      <alignment horizontal="right"/>
    </xf>
    <xf numFmtId="169" fontId="0" fillId="0" borderId="0" xfId="7" applyNumberFormat="1" applyFont="1" applyFill="1" applyAlignment="1">
      <alignment horizontal="right"/>
    </xf>
    <xf numFmtId="170" fontId="0" fillId="0" borderId="0" xfId="0" applyNumberFormat="1" applyFill="1" applyAlignment="1">
      <alignment horizontal="right"/>
    </xf>
    <xf numFmtId="9" fontId="0" fillId="0" borderId="0" xfId="7" applyFont="1" applyFill="1" applyAlignment="1">
      <alignment horizontal="right"/>
    </xf>
    <xf numFmtId="0" fontId="8" fillId="0" borderId="0" xfId="0" applyFont="1" applyAlignment="1">
      <alignment horizontal="right"/>
    </xf>
    <xf numFmtId="170" fontId="12" fillId="0" borderId="0" xfId="0" applyNumberFormat="1" applyFont="1" applyAlignment="1">
      <alignment horizontal="right"/>
    </xf>
    <xf numFmtId="4" fontId="13" fillId="0" borderId="1" xfId="0" applyNumberFormat="1" applyFont="1" applyBorder="1" applyAlignment="1">
      <alignment horizontal="center"/>
    </xf>
    <xf numFmtId="4" fontId="13" fillId="7" borderId="1" xfId="0" applyNumberFormat="1" applyFont="1" applyFill="1" applyBorder="1" applyAlignment="1">
      <alignment horizontal="center"/>
    </xf>
    <xf numFmtId="4" fontId="13" fillId="4" borderId="1" xfId="0" applyNumberFormat="1" applyFont="1" applyFill="1" applyBorder="1" applyAlignment="1">
      <alignment horizontal="center"/>
    </xf>
    <xf numFmtId="4" fontId="13" fillId="9" borderId="1" xfId="0" applyNumberFormat="1" applyFont="1" applyFill="1" applyBorder="1" applyAlignment="1">
      <alignment horizontal="center"/>
    </xf>
    <xf numFmtId="4" fontId="13" fillId="8" borderId="1" xfId="0" applyNumberFormat="1" applyFont="1" applyFill="1" applyBorder="1" applyAlignment="1">
      <alignment horizontal="center"/>
    </xf>
    <xf numFmtId="164" fontId="13" fillId="0" borderId="1" xfId="4" applyNumberFormat="1" applyFont="1" applyBorder="1"/>
    <xf numFmtId="2" fontId="13" fillId="0" borderId="1" xfId="0" applyNumberFormat="1" applyFont="1" applyFill="1" applyBorder="1" applyAlignment="1">
      <alignment horizontal="right"/>
    </xf>
    <xf numFmtId="2" fontId="13" fillId="0" borderId="1" xfId="1" applyNumberFormat="1" applyFont="1" applyFill="1" applyBorder="1" applyAlignment="1">
      <alignment horizontal="right" vertical="center" wrapText="1"/>
    </xf>
    <xf numFmtId="2" fontId="13" fillId="0" borderId="1" xfId="0" applyNumberFormat="1" applyFont="1" applyFill="1" applyBorder="1" applyAlignment="1">
      <alignment horizontal="center"/>
    </xf>
    <xf numFmtId="2" fontId="13" fillId="0" borderId="4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6" xfId="0" applyBorder="1" applyAlignment="1">
      <alignment horizontal="center"/>
    </xf>
  </cellXfs>
  <cellStyles count="8">
    <cellStyle name="Comma" xfId="4" builtinId="3"/>
    <cellStyle name="Comma 2" xfId="3" xr:uid="{3B8BC464-CCA4-4B96-BAE1-839479DDFF1F}"/>
    <cellStyle name="Currency" xfId="1" builtinId="4"/>
    <cellStyle name="Currency 3" xfId="5" xr:uid="{56BD9DB6-8654-401B-A8E3-95175FC715A3}"/>
    <cellStyle name="Normal" xfId="0" builtinId="0"/>
    <cellStyle name="Normal 3" xfId="6" xr:uid="{196D042F-C457-48F2-A496-DDA134C22F88}"/>
    <cellStyle name="Normal 5" xfId="2" xr:uid="{D5E12EB7-08CC-4F07-A1BC-4970A88766CB}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dmus.sharepoint.com/sites/CP6923/Shared%20Documents/LGE%20KU%202023%20DSM%20Plan/Program%20Forecasting/LGE%20KU%20Program%20Measure%20Inputs_26OCT2022_V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dmus.sharepoint.com/sites/CP6923/Shared%20Documents/LGE%20KU%202023%20DSM%20Plan/Program%20Forecasting/LGE%20KU%20Program%20Measure%20Inputs_28SEPT2022_V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dmus.sharepoint.com/Projects/2011%20Projects/6060_IUA/ExcelPotentialModel/Commercial-Electric/IPL/Model/v3/MeasureSurvey_v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-FS01\Projects2\SeventhPlan\Conservation%20Analysis\Com\Com7P%20ProCost_v3.0.2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barques\AppData\Local\Microsoft\Windows\INetCache\IE\JNZN7R78\EStarRoomACv1_0%20(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oaks1\all_proj\0501%20DEER%20Measure%20Cost%20Study\Data%20Collection\HVAC\CostRecordingForm-m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dmus.sharepoint.com/sites/CP6147-EXT-PSEGCEFEvaluationSubcontractor/Shared%20Documents/05%20-%20Data/Incremental%20Measure%20Costs/Measure%20Cost%20Data%20Collection%20Template%202022-09_08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dmus.sharepoint.com/sites/CP6147/Shared%20Documents/3%20-%20Cost%20Effectiveness/Reference%20Docs/MD%20Inputs%20Workbooks/PProPlus_HPwES%20Import_CY20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musgroup.org\energy\Projects\2011%20Projects\6060_IUA\ExcelPotentialModel\Residential-Gas\MidAm\RawData\MidAm%20Residential%20Gas%20Inputs%2002DEC1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-FS01\Projects2\SeventhPlan\Conservation%20Analysis\Com\COM-PreRinseSpray-7P_V1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-FS01\Projects2\Users\Ryan\Google%20Drive\Ryan%20Files\RTF\ProCost\PartsOfProCostThatNeedToBeChangedIfSectorsAreChanged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-FS01\Projects2\SeventhPlan\Conservation%20Analysis\Global%20EE%20Inputs\Units%20Forecasts\7P%20Forecasts%20D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dmus.sharepoint.com/Projects/2011%20Projects/6060_IUA/ExcelPotentialModel/Residential-Gas/IPL/Model/MeasureSurvey_v3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-FS01\Projects2\SeventhPlan\Conservation%20Analysis\Com\Com_Master_7P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-FS01\Projects2\SeventhPlan\Conservation%20Analysis\Com\Com-Streetlight-7P_V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E InputProgram"/>
      <sheetName val="LGE InputMeasure"/>
      <sheetName val="LGE IndirectBenefits"/>
      <sheetName val="KU InputProgram"/>
      <sheetName val="KU InputMeasure"/>
      <sheetName val="KU IndirectBenefits"/>
      <sheetName val="Combine InputMeasure"/>
      <sheetName val="Indirect Helper"/>
      <sheetName val="Model for CE"/>
      <sheetName val="Report Tables"/>
      <sheetName val="Load Shapes"/>
      <sheetName val="Portfolio Plan"/>
      <sheetName val="Budget Type Mapping"/>
      <sheetName val="Formatting Task"/>
      <sheetName val="Program Summary"/>
      <sheetName val="Company Portfolio Summary"/>
      <sheetName val="Utility Portfolio Summary"/>
      <sheetName val="LGE-KU Budgets"/>
      <sheetName val="PDA - FTE"/>
      <sheetName val="PDA Support Reference"/>
      <sheetName val="Budget Questions"/>
      <sheetName val="EM&amp;V Schedule"/>
      <sheetName val="PDA"/>
      <sheetName val="WeCare V2"/>
      <sheetName val="LI Multifamily - Whole Building"/>
      <sheetName val="Appliance Recycling"/>
      <sheetName val="Online Marketplace"/>
      <sheetName val="Residential Audit Online"/>
      <sheetName val="Small Business - Audit &amp; DI"/>
      <sheetName val="Business Rebates"/>
      <sheetName val="NonRes Midstream Lighting"/>
      <sheetName val="EE Financing"/>
      <sheetName val="Residential Demand Conservation"/>
      <sheetName val="BYOT &amp; BYOD"/>
      <sheetName val="Residential Managed Charging"/>
      <sheetName val="Peak Time Rebate"/>
      <sheetName val="Large Nonres Demand Con."/>
      <sheetName val="Gen Planning Table"/>
      <sheetName val="REFERENCE-HomeEnergyPerformance"/>
      <sheetName val="Program Timeline"/>
      <sheetName val="Mid Atlantic TRM V10 Res Tables"/>
      <sheetName val="WeCare 2021 summary"/>
      <sheetName val="Template"/>
      <sheetName val="Water Reset Reference"/>
      <sheetName val="BizRebates_Costs"/>
      <sheetName val="LGE_KU_ComReb_Report_Data"/>
      <sheetName val="----&gt;Old reference tabs"/>
      <sheetName val="2021_AMS Opt-In"/>
      <sheetName val="LGE-KUPotential_measureDatabase"/>
      <sheetName val="OLD_KSBA Program"/>
      <sheetName val="OLD_Home Energy Analysis"/>
      <sheetName val="OLD_ARP - Fridge-Freeze Recycle"/>
      <sheetName val="Lighting O&amp;M"/>
      <sheetName val="Historical Budgets"/>
      <sheetName val="Updates based on May11 meeting"/>
      <sheetName val="OldBudget"/>
      <sheetName val="OldLabor"/>
      <sheetName val="OldProgram Labor"/>
      <sheetName val="LGE-KU Budget - Actuals"/>
      <sheetName val="LGE-KU Parts - Actuals"/>
      <sheetName val="SEP"/>
      <sheetName val="detail"/>
      <sheetName val="Lighting Analysis"/>
      <sheetName val="LED Prices"/>
      <sheetName val="Assumptions "/>
      <sheetName val="Secondary Fuel Savings Calc"/>
      <sheetName val="Res DLC supp"/>
      <sheetName val="WeCare_Savings_Summary_Company"/>
      <sheetName val="Commercial Energy Rebates_old"/>
      <sheetName val="Home Assessments"/>
      <sheetName val="Sheet2"/>
      <sheetName val="Comm Rebates Supp"/>
      <sheetName val="Com Summary"/>
      <sheetName val="ADR supplement"/>
      <sheetName val="SEP supplement"/>
      <sheetName val="ResElectric Equipment"/>
      <sheetName val="ResElectric Retrofit"/>
      <sheetName val="ResGas Equipment"/>
      <sheetName val="ResGas Retrofit"/>
      <sheetName val="ComElectric Equipment Master"/>
      <sheetName val="ComGas Equipment Master"/>
      <sheetName val="Custom Benchmarking"/>
      <sheetName val="BizRebates_RemovedMeas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11">
          <cell r="B211">
            <v>1.01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5">
          <cell r="F5">
            <v>1.3333333333333333</v>
          </cell>
        </row>
        <row r="10">
          <cell r="B10">
            <v>0.03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E InputProgram"/>
      <sheetName val="LGE InputMeasure"/>
      <sheetName val="LGE IndirectBenefits"/>
      <sheetName val="KU InputProgram"/>
      <sheetName val="KU InputMeasure"/>
      <sheetName val="KU IndirectBenefits"/>
      <sheetName val="Combine InputMeasure"/>
      <sheetName val="Indirect Helper"/>
      <sheetName val="Model for CE"/>
      <sheetName val="Report Tables"/>
      <sheetName val="Load Shapes"/>
      <sheetName val="Portfolio Plan"/>
      <sheetName val="Budget Type Mapping"/>
      <sheetName val="Program Summary"/>
      <sheetName val="Company Portfolio Summary"/>
      <sheetName val="Formatting Task"/>
      <sheetName val="Utility Portfolio Summary"/>
      <sheetName val="LGE-KU Budgets"/>
      <sheetName val="PDA Support Reference"/>
      <sheetName val="PDA - FTE"/>
      <sheetName val="Budget Questions"/>
      <sheetName val="EM&amp;V Schedule"/>
      <sheetName val="PDA"/>
      <sheetName val="WeCare V2"/>
      <sheetName val="LI Multifamily - Whole Building"/>
      <sheetName val="Appliance Recycling"/>
      <sheetName val="Online Marketplace"/>
      <sheetName val="Residential Audit Online"/>
      <sheetName val="BYOT &amp; BYOD"/>
      <sheetName val="Business Rebates"/>
      <sheetName val="Small Business - Audit &amp; DI"/>
      <sheetName val="EE Financing"/>
      <sheetName val="Residential Demand Conservation"/>
      <sheetName val="Large Nonres Demand Con."/>
      <sheetName val="Peak Time Rebate"/>
      <sheetName val="Residential Managed Charging"/>
      <sheetName val="NonRes Midstream Lighting"/>
      <sheetName val="REFERENCE-HomeEnergyPerformance"/>
      <sheetName val="Mid Atlantic TRM V10 Res Tables"/>
      <sheetName val="WeCare 2021 summary"/>
      <sheetName val="Template"/>
      <sheetName val="Water Reset Reference"/>
      <sheetName val="BizRebates_Costs"/>
      <sheetName val="LGE_KU_ComReb_Report_Data"/>
      <sheetName val="----&gt;Old reference tabs"/>
      <sheetName val="2021_AMS Opt-In"/>
      <sheetName val="LGE-KUPotential_measureDatabase"/>
      <sheetName val="OLD_KSBA Program"/>
      <sheetName val="OLD_Home Energy Analysis"/>
      <sheetName val="OLD_ARP - Fridge-Freeze Recycle"/>
      <sheetName val="Lighting O&amp;M"/>
      <sheetName val="Historical Budgets"/>
      <sheetName val="Updates based on May11 meeting"/>
      <sheetName val="OldBudget"/>
      <sheetName val="OldLabor"/>
      <sheetName val="OldProgram Labor"/>
      <sheetName val="LGE-KU Budget - Actuals"/>
      <sheetName val="LGE-KU Parts - Actuals"/>
      <sheetName val="SEP"/>
      <sheetName val="detail"/>
      <sheetName val="Lighting Analysis"/>
      <sheetName val="LED Prices"/>
      <sheetName val="Assumptions "/>
      <sheetName val="Secondary Fuel Savings Calc"/>
      <sheetName val="Res DLC supp"/>
      <sheetName val="WeCare_Savings_Summary_Company"/>
      <sheetName val="Commercial Energy Rebates_old"/>
      <sheetName val="Home Assessments"/>
      <sheetName val="Sheet2"/>
      <sheetName val="Comm Rebates Supp"/>
      <sheetName val="Com Summary"/>
      <sheetName val="ADR supplement"/>
      <sheetName val="SEP supplement"/>
      <sheetName val="ResElectric Equipment"/>
      <sheetName val="ResElectric Retrofit"/>
      <sheetName val="ResGas Equipment"/>
      <sheetName val="ResGas Retrofit"/>
      <sheetName val="ComElectric Equipment Master"/>
      <sheetName val="ComGas Equipment Master"/>
      <sheetName val="Custom Benchmarking"/>
      <sheetName val="BizRebates_RemovedMeas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11">
          <cell r="B211">
            <v>1.01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5">
          <cell r="F5">
            <v>1.3333333333333333</v>
          </cell>
        </row>
        <row r="10">
          <cell r="B10">
            <v>0.03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Admin"/>
      <sheetName val="Equipment Measure Inputs"/>
      <sheetName val="Retrofit Measure Inputs"/>
      <sheetName val="Qualitative Screen"/>
    </sheetNames>
    <sheetDataSet>
      <sheetData sheetId="0"/>
      <sheetData sheetId="1">
        <row r="4">
          <cell r="C4">
            <v>3.56E-2</v>
          </cell>
        </row>
        <row r="5">
          <cell r="C5">
            <v>4.8599999999999997E-2</v>
          </cell>
        </row>
        <row r="9">
          <cell r="C9">
            <v>0</v>
          </cell>
        </row>
        <row r="10">
          <cell r="C10" t="str">
            <v>Electric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ata"/>
      <sheetName val="Measure_InputOutput"/>
      <sheetName val="ProCost 7th Plan Inputs"/>
      <sheetName val="ValidationLists"/>
    </sheetNames>
    <sheetDataSet>
      <sheetData sheetId="0">
        <row r="6">
          <cell r="AA6" t="str">
            <v>Electric</v>
          </cell>
          <cell r="AC6" t="str">
            <v>On</v>
          </cell>
          <cell r="AE6" t="str">
            <v>Residential</v>
          </cell>
          <cell r="AI6" t="str">
            <v>x</v>
          </cell>
          <cell r="AK6" t="str">
            <v>Header</v>
          </cell>
        </row>
        <row r="7">
          <cell r="AA7" t="str">
            <v>Gas</v>
          </cell>
          <cell r="AC7" t="str">
            <v>Off</v>
          </cell>
          <cell r="AE7" t="str">
            <v>Commercial</v>
          </cell>
          <cell r="AK7" t="str">
            <v>KEY</v>
          </cell>
        </row>
        <row r="8">
          <cell r="AE8" t="str">
            <v>Industrial</v>
          </cell>
          <cell r="AK8" t="str">
            <v>UtilityPeakHours</v>
          </cell>
        </row>
        <row r="9">
          <cell r="AE9" t="str">
            <v>Agriculture</v>
          </cell>
          <cell r="AK9" t="str">
            <v>PeakT&amp;DCredit</v>
          </cell>
        </row>
        <row r="10">
          <cell r="AE10" t="str">
            <v>Melded</v>
          </cell>
          <cell r="AK10" t="str">
            <v>7P Mid</v>
          </cell>
        </row>
        <row r="11">
          <cell r="AE11" t="str">
            <v>Utility</v>
          </cell>
          <cell r="AK11" t="str">
            <v>7P Low</v>
          </cell>
        </row>
        <row r="12">
          <cell r="AE12" t="str">
            <v>Local Government</v>
          </cell>
          <cell r="AK12" t="str">
            <v>7P High</v>
          </cell>
        </row>
        <row r="13">
          <cell r="AK13" t="str">
            <v>7P Gas</v>
          </cell>
        </row>
        <row r="14">
          <cell r="AK14" t="str">
            <v>6P_Gas_Final</v>
          </cell>
        </row>
        <row r="15">
          <cell r="AK15" t="str">
            <v>6P MidC Final</v>
          </cell>
        </row>
        <row r="16">
          <cell r="AK16" t="str">
            <v>GLSShapes</v>
          </cell>
        </row>
        <row r="17">
          <cell r="AK17" t="str">
            <v>CO2 lbs per kWh .95</v>
          </cell>
        </row>
        <row r="18">
          <cell r="AK18" t="str">
            <v>CO2 lbs per therm</v>
          </cell>
        </row>
        <row r="19">
          <cell r="AK19" t="str">
            <v>Zero Dollars per ton CO2</v>
          </cell>
        </row>
        <row r="20">
          <cell r="AK20" t="str">
            <v>LineLossShapes</v>
          </cell>
        </row>
        <row r="21">
          <cell r="AK21" t="str">
            <v>Annual &amp; Monthly Load Factors</v>
          </cell>
        </row>
        <row r="22">
          <cell r="AK22" t="str">
            <v>LoadShapeMap</v>
          </cell>
        </row>
        <row r="23">
          <cell r="AK23" t="str">
            <v>Load &amp; Coincident Factors</v>
          </cell>
        </row>
        <row r="24">
          <cell r="AK24" t="str">
            <v>Calendars</v>
          </cell>
        </row>
        <row r="25">
          <cell r="AK25" t="str">
            <v>SysLoad</v>
          </cell>
        </row>
        <row r="26">
          <cell r="AK26" t="str">
            <v>EE Finace ProCost</v>
          </cell>
        </row>
        <row r="27">
          <cell r="AK27" t="str">
            <v>Log</v>
          </cell>
        </row>
        <row r="28">
          <cell r="AK28" t="str">
            <v>Sheet1</v>
          </cell>
        </row>
      </sheetData>
      <sheetData sheetId="1"/>
      <sheetData sheetId="2">
        <row r="1">
          <cell r="A1">
            <v>0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 t="str">
            <v>Version D4</v>
          </cell>
          <cell r="H1">
            <v>41938</v>
          </cell>
          <cell r="I1" t="str">
            <v>Revised Sponsor Defintions back to 6P  (Retail Elec &amp; Nat Gas)</v>
          </cell>
          <cell r="J1">
            <v>0</v>
          </cell>
          <cell r="K1">
            <v>0</v>
          </cell>
          <cell r="L1">
            <v>11</v>
          </cell>
        </row>
        <row r="2">
          <cell r="A2" t="str">
            <v>Residential Sector ProCost Input Assumptions</v>
          </cell>
          <cell r="B2">
            <v>0.38074762904313819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Sponsor Parameters</v>
          </cell>
          <cell r="B3" t="str">
            <v>Customer</v>
          </cell>
          <cell r="C3" t="str">
            <v>Wholesale / Bonneville</v>
          </cell>
          <cell r="D3" t="str">
            <v>Retail Elec</v>
          </cell>
          <cell r="E3" t="str">
            <v>Nat Gas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 t="str">
            <v>Program Parameters</v>
          </cell>
          <cell r="K3" t="str">
            <v>Program</v>
          </cell>
        </row>
        <row r="4">
          <cell r="A4" t="str">
            <v>Real After-Tax Cost of Capital</v>
          </cell>
          <cell r="B4">
            <v>4.3096045197740109E-2</v>
          </cell>
          <cell r="C4">
            <v>4.387844424080023E-2</v>
          </cell>
          <cell r="D4">
            <v>5.3289007766645871E-2</v>
          </cell>
          <cell r="E4">
            <v>5.447903102274565E-2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 t="str">
            <v>Program Life (yrs)</v>
          </cell>
          <cell r="K4">
            <v>20</v>
          </cell>
        </row>
        <row r="5">
          <cell r="A5" t="str">
            <v>Financial Life (years)</v>
          </cell>
          <cell r="B5">
            <v>12</v>
          </cell>
          <cell r="C5">
            <v>12</v>
          </cell>
          <cell r="D5">
            <v>1</v>
          </cell>
          <cell r="E5">
            <v>1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str">
            <v>Program Start Date</v>
          </cell>
          <cell r="K5">
            <v>2016</v>
          </cell>
        </row>
        <row r="6">
          <cell r="A6" t="str">
            <v xml:space="preserve">Sponsor Share of Initial Capital Cost </v>
          </cell>
          <cell r="B6">
            <v>0.35</v>
          </cell>
          <cell r="C6">
            <v>0.19500000000000001</v>
          </cell>
          <cell r="D6">
            <v>4.8749999999999988E-2</v>
          </cell>
          <cell r="E6">
            <v>0.40625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 t="str">
            <v>Present Value Time Zero</v>
          </cell>
          <cell r="K6">
            <v>2016</v>
          </cell>
        </row>
        <row r="7">
          <cell r="A7" t="str">
            <v>Sponsor Share of Annual O&amp;M</v>
          </cell>
          <cell r="B7">
            <v>1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 t="str">
            <v>Input Cost Reference Year</v>
          </cell>
          <cell r="K7">
            <v>2012</v>
          </cell>
        </row>
        <row r="8">
          <cell r="A8" t="str">
            <v>Sponsor Share of Periodic Replacement Cost</v>
          </cell>
          <cell r="B8">
            <v>1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Real Discount Rate</v>
          </cell>
          <cell r="K8">
            <v>0.04</v>
          </cell>
        </row>
        <row r="9">
          <cell r="A9" t="str">
            <v>Sponsor Share of Administrative Cost</v>
          </cell>
          <cell r="B9">
            <v>0</v>
          </cell>
          <cell r="C9">
            <v>0.3</v>
          </cell>
          <cell r="D9">
            <v>7.4999999999999983E-2</v>
          </cell>
          <cell r="E9">
            <v>0.625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str">
            <v>Capital Real Escalation Rate</v>
          </cell>
          <cell r="K9">
            <v>0</v>
          </cell>
        </row>
        <row r="10">
          <cell r="A10" t="str">
            <v>Last Year of Non-Customer O&amp;M &amp; Period Replacement</v>
          </cell>
          <cell r="B10">
            <v>0</v>
          </cell>
          <cell r="C10">
            <v>20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 t="str">
            <v>Admin Cost (As % of Initial Capital Cost)</v>
          </cell>
          <cell r="K10">
            <v>0.2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 t="str">
            <v>Regional Act Conservation Credit (%)</v>
          </cell>
          <cell r="K11">
            <v>0.1</v>
          </cell>
        </row>
        <row r="12">
          <cell r="A12" t="str">
            <v>Commercial Sector ProCost Assumptions</v>
          </cell>
          <cell r="B12">
            <v>0.30962211954020102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 t="str">
            <v>Report Annual Carbon Saved for Year</v>
          </cell>
          <cell r="K12">
            <v>2018</v>
          </cell>
        </row>
        <row r="13">
          <cell r="A13" t="str">
            <v>Sponsor Parameters</v>
          </cell>
          <cell r="B13" t="str">
            <v>Customer</v>
          </cell>
          <cell r="C13" t="str">
            <v>Wholesale / Bonneville</v>
          </cell>
          <cell r="D13" t="str">
            <v>Retail Elec</v>
          </cell>
          <cell r="E13" t="str">
            <v>Nat Gas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Real After-Tax Cost of Capital</v>
          </cell>
          <cell r="B14">
            <v>6.8012888465852586E-2</v>
          </cell>
          <cell r="C14">
            <v>4.387844424080023E-2</v>
          </cell>
          <cell r="D14">
            <v>5.3289007766645871E-2</v>
          </cell>
          <cell r="E14">
            <v>5.447903102274565E-2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 t="str">
            <v>Utility System Parameters</v>
          </cell>
          <cell r="K14" t="str">
            <v>Electric</v>
          </cell>
          <cell r="L14" t="str">
            <v>Gas</v>
          </cell>
        </row>
        <row r="15">
          <cell r="A15" t="str">
            <v>Financial Life (years)</v>
          </cell>
          <cell r="B15">
            <v>12</v>
          </cell>
          <cell r="C15">
            <v>12</v>
          </cell>
          <cell r="D15">
            <v>1</v>
          </cell>
          <cell r="E15">
            <v>1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 t="str">
            <v>Bulk System T&amp;D Loss Factor</v>
          </cell>
          <cell r="K15">
            <v>0.03</v>
          </cell>
          <cell r="L15" t="str">
            <v>Flat1.0</v>
          </cell>
        </row>
        <row r="16">
          <cell r="A16" t="str">
            <v xml:space="preserve">Sponsor Share of Initial Capital Cost </v>
          </cell>
          <cell r="B16">
            <v>0.35</v>
          </cell>
          <cell r="C16">
            <v>0.19500000000000001</v>
          </cell>
          <cell r="D16">
            <v>4.8749999999999988E-2</v>
          </cell>
          <cell r="E16">
            <v>0.40625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str">
            <v>Bulk System T&amp;D Credit ($/kw-yr)($/dailytherm-yr)</v>
          </cell>
          <cell r="K16">
            <v>26</v>
          </cell>
          <cell r="L16">
            <v>0</v>
          </cell>
        </row>
        <row r="17">
          <cell r="A17" t="str">
            <v>Sponsor Share of Annual O&amp;M</v>
          </cell>
          <cell r="B17">
            <v>1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 t="str">
            <v>Bulk System T&amp;D I2R Loss Component (%)</v>
          </cell>
          <cell r="K17">
            <v>0.9</v>
          </cell>
          <cell r="L17" t="str">
            <v>N/A</v>
          </cell>
        </row>
        <row r="18">
          <cell r="A18" t="str">
            <v>Sponsor Share of Periodic Replacement Cost</v>
          </cell>
          <cell r="B18">
            <v>1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str">
            <v>Local System Dist Loss Factor</v>
          </cell>
          <cell r="K18">
            <v>5.5E-2</v>
          </cell>
          <cell r="L18" t="str">
            <v>NoLoss</v>
          </cell>
        </row>
        <row r="19">
          <cell r="A19" t="str">
            <v>Sponsor Share of Admin Cost</v>
          </cell>
          <cell r="B19">
            <v>0</v>
          </cell>
          <cell r="C19">
            <v>0.3</v>
          </cell>
          <cell r="D19">
            <v>7.4999999999999983E-2</v>
          </cell>
          <cell r="E19">
            <v>0.625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 t="str">
            <v>Local System Dist Credit ($/kw-yr)($/dailytherm-yr)</v>
          </cell>
          <cell r="K19">
            <v>31</v>
          </cell>
          <cell r="L19">
            <v>0</v>
          </cell>
        </row>
        <row r="20">
          <cell r="A20" t="str">
            <v>Last Year of Non-Customer O&amp;M &amp; Period Replacement</v>
          </cell>
          <cell r="B20">
            <v>0</v>
          </cell>
          <cell r="C20">
            <v>20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 t="str">
            <v>Local System Dist I2R Loss Component (%)</v>
          </cell>
          <cell r="K20">
            <v>0.7</v>
          </cell>
          <cell r="L20" t="str">
            <v>N/A</v>
          </cell>
        </row>
        <row r="21">
          <cell r="A21">
            <v>0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str">
            <v>Risk-Mitigation Credit (mills/kWh)(mills/therm) - Retro.</v>
          </cell>
          <cell r="K21">
            <v>0</v>
          </cell>
          <cell r="L21">
            <v>0</v>
          </cell>
        </row>
        <row r="22">
          <cell r="A22" t="str">
            <v>Industrial Sector ProCost Assumptions</v>
          </cell>
          <cell r="B22">
            <v>0.26993493389498663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 t="str">
            <v>Risk-Mitigation Credit (mills/kWh)(mills/therm) - Lost Op.</v>
          </cell>
          <cell r="K22">
            <v>0</v>
          </cell>
          <cell r="L22">
            <v>0</v>
          </cell>
        </row>
        <row r="23">
          <cell r="A23" t="str">
            <v>Sponsor Parameters</v>
          </cell>
          <cell r="B23" t="str">
            <v>Customer</v>
          </cell>
          <cell r="C23" t="str">
            <v>Wholesale / Bonneville</v>
          </cell>
          <cell r="D23" t="str">
            <v>Retail Elec</v>
          </cell>
          <cell r="E23" t="str">
            <v>Nat Gas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Real After-Tax Cost of Capital</v>
          </cell>
          <cell r="B24">
            <v>8.4741335471886392E-2</v>
          </cell>
          <cell r="C24">
            <v>4.387844424080023E-2</v>
          </cell>
          <cell r="D24">
            <v>5.3289007766645871E-2</v>
          </cell>
          <cell r="E24">
            <v>5.447903102274565E-2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Financial Life (years)</v>
          </cell>
          <cell r="B25">
            <v>12</v>
          </cell>
          <cell r="C25">
            <v>12</v>
          </cell>
          <cell r="D25">
            <v>1</v>
          </cell>
          <cell r="E25">
            <v>1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Sponsor Share of Initial Capital Cost </v>
          </cell>
          <cell r="B26">
            <v>0.35</v>
          </cell>
          <cell r="C26">
            <v>0.19500000000000001</v>
          </cell>
          <cell r="D26">
            <v>4.8749999999999988E-2</v>
          </cell>
          <cell r="E26">
            <v>0.40625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Sponsor Share of Annual O&amp;M</v>
          </cell>
          <cell r="B27">
            <v>1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Sponsor Share of Periodic Replacement Cost</v>
          </cell>
          <cell r="B28">
            <v>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Sponsor Share of Admin Cost</v>
          </cell>
          <cell r="B29">
            <v>0</v>
          </cell>
          <cell r="C29">
            <v>0.3</v>
          </cell>
          <cell r="D29">
            <v>7.4999999999999983E-2</v>
          </cell>
          <cell r="E29">
            <v>0.625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Last Year of Non-Customer O&amp;M &amp; Period Replacement</v>
          </cell>
          <cell r="B30">
            <v>0</v>
          </cell>
          <cell r="C30">
            <v>20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str">
            <v>Price Deflator Year 2006$ to Year 2012$</v>
          </cell>
          <cell r="K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1.1074047883301905</v>
          </cell>
          <cell r="K31">
            <v>0</v>
          </cell>
        </row>
        <row r="32">
          <cell r="A32" t="str">
            <v>Agricultural Sector ProCost Assumptions</v>
          </cell>
          <cell r="B32">
            <v>3.9695317521674212E-2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A33" t="str">
            <v>Sponsor Parameters</v>
          </cell>
          <cell r="B33" t="str">
            <v>Customer</v>
          </cell>
          <cell r="C33" t="str">
            <v>Wholesale / Bonneville</v>
          </cell>
          <cell r="D33" t="str">
            <v>Retail Elec</v>
          </cell>
          <cell r="E33" t="str">
            <v>Nat Gas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 t="str">
            <v>MC_AND_LOADSHAPE_7P.xls worksheet tab names</v>
          </cell>
          <cell r="K33">
            <v>0</v>
          </cell>
        </row>
        <row r="34">
          <cell r="A34" t="str">
            <v>Real After-Tax Cost of Capital</v>
          </cell>
          <cell r="B34">
            <v>6.7943795888335753E-2</v>
          </cell>
          <cell r="C34">
            <v>4.387844424080023E-2</v>
          </cell>
          <cell r="D34">
            <v>5.3289007766645871E-2</v>
          </cell>
          <cell r="E34">
            <v>5.447903102274565E-2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 t="str">
            <v>7P Mid</v>
          </cell>
          <cell r="K34">
            <v>0</v>
          </cell>
        </row>
        <row r="35">
          <cell r="A35" t="str">
            <v>Financial Life (years)</v>
          </cell>
          <cell r="B35">
            <v>12</v>
          </cell>
          <cell r="C35">
            <v>12</v>
          </cell>
          <cell r="D35">
            <v>1</v>
          </cell>
          <cell r="E35">
            <v>1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str">
            <v>GLSShapes</v>
          </cell>
          <cell r="K35">
            <v>0</v>
          </cell>
        </row>
        <row r="36">
          <cell r="A36" t="str">
            <v xml:space="preserve">Sponsor Share of Initial Capital Cost </v>
          </cell>
          <cell r="B36">
            <v>0.35</v>
          </cell>
          <cell r="C36">
            <v>0.19500000000000001</v>
          </cell>
          <cell r="D36">
            <v>4.8749999999999988E-2</v>
          </cell>
          <cell r="E36">
            <v>0.40625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 t="str">
            <v>7P Gas</v>
          </cell>
          <cell r="K36">
            <v>0</v>
          </cell>
        </row>
        <row r="37">
          <cell r="A37" t="str">
            <v>Sponsor Share of Annual O&amp;M</v>
          </cell>
          <cell r="B37">
            <v>1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 t="str">
            <v>GLSShapes</v>
          </cell>
          <cell r="K37">
            <v>0</v>
          </cell>
        </row>
        <row r="38">
          <cell r="A38" t="str">
            <v>Sponsor Share of Periodic Replacement Cost</v>
          </cell>
          <cell r="B38">
            <v>1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 t="str">
            <v>CO2 lbs per kWh .95</v>
          </cell>
          <cell r="K38">
            <v>0</v>
          </cell>
        </row>
        <row r="39">
          <cell r="A39" t="str">
            <v>Sponsor Share of Admin Cost</v>
          </cell>
          <cell r="B39">
            <v>0</v>
          </cell>
          <cell r="C39">
            <v>0.3</v>
          </cell>
          <cell r="D39">
            <v>7.4999999999999983E-2</v>
          </cell>
          <cell r="E39">
            <v>0.625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 t="str">
            <v>CO2 lbs per therm</v>
          </cell>
          <cell r="K39">
            <v>0</v>
          </cell>
        </row>
        <row r="40">
          <cell r="A40" t="str">
            <v>Last Year of Non-Customer O&amp;M &amp; Period Replacement</v>
          </cell>
          <cell r="B40">
            <v>0</v>
          </cell>
          <cell r="C40">
            <v>20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 t="str">
            <v>Zero Dollars per ton CO2</v>
          </cell>
          <cell r="K40">
            <v>0</v>
          </cell>
        </row>
        <row r="41">
          <cell r="A41">
            <v>0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str">
            <v>LineLossShapes</v>
          </cell>
          <cell r="K41">
            <v>0</v>
          </cell>
        </row>
        <row r="42">
          <cell r="A42" t="str">
            <v>Melded ProCost Assumptions (weighted by savings potential)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Sponsor Parameters</v>
          </cell>
          <cell r="B43" t="str">
            <v>Customer</v>
          </cell>
          <cell r="C43" t="str">
            <v>Wholesale / Bonneville</v>
          </cell>
          <cell r="D43" t="str">
            <v>Retail Elec</v>
          </cell>
          <cell r="E43" t="str">
            <v>Nat Gas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Real After-Tax Cost of Capital</v>
          </cell>
          <cell r="B44">
            <v>6.3038709053215888E-2</v>
          </cell>
          <cell r="C44">
            <v>4.387844424080023E-2</v>
          </cell>
          <cell r="D44">
            <v>5.3289007766645871E-2</v>
          </cell>
          <cell r="E44">
            <v>5.447903102274565E-2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Financial Life (years)</v>
          </cell>
          <cell r="B45">
            <v>12</v>
          </cell>
          <cell r="C45">
            <v>12</v>
          </cell>
          <cell r="D45">
            <v>1</v>
          </cell>
          <cell r="E45">
            <v>1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Sponsor Share of Initial Capital Cost </v>
          </cell>
          <cell r="B46">
            <v>0.35</v>
          </cell>
          <cell r="C46">
            <v>0.19500000000000001</v>
          </cell>
          <cell r="D46">
            <v>4.8749999999999988E-2</v>
          </cell>
          <cell r="E46">
            <v>0.40625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Sponsor Share of Annual O&amp;M</v>
          </cell>
          <cell r="B47">
            <v>1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A48" t="str">
            <v>Sponsor Share of Periodic Replacement Cost</v>
          </cell>
          <cell r="B48">
            <v>1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A49" t="str">
            <v>Sponsor Share of Admin Cost</v>
          </cell>
          <cell r="B49">
            <v>0</v>
          </cell>
          <cell r="C49">
            <v>0.3</v>
          </cell>
          <cell r="D49">
            <v>7.4999999999999983E-2</v>
          </cell>
          <cell r="E49">
            <v>0.625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A50" t="str">
            <v>Last Year of Non-Customer O&amp;M &amp; Period Replacement</v>
          </cell>
          <cell r="B50">
            <v>0</v>
          </cell>
          <cell r="C50">
            <v>20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A52" t="str">
            <v>Utility System Measures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Sponsor Parameters</v>
          </cell>
          <cell r="B53" t="str">
            <v>Customer</v>
          </cell>
          <cell r="C53" t="str">
            <v>Wholesale / Bonneville</v>
          </cell>
          <cell r="D53" t="str">
            <v>Retail Elec</v>
          </cell>
          <cell r="E53" t="str">
            <v>Nat Gas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Real After-Tax Cost of Capital</v>
          </cell>
          <cell r="B54">
            <v>6.3038709053215888E-2</v>
          </cell>
          <cell r="C54">
            <v>4.387844424080023E-2</v>
          </cell>
          <cell r="D54">
            <v>5.3289007766645871E-2</v>
          </cell>
          <cell r="E54">
            <v>5.447903102274565E-2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 t="str">
            <v>Financial Life (years)</v>
          </cell>
          <cell r="B55">
            <v>12</v>
          </cell>
          <cell r="C55">
            <v>12</v>
          </cell>
          <cell r="D55">
            <v>1</v>
          </cell>
          <cell r="E55">
            <v>1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 t="str">
            <v xml:space="preserve">Sponsor Share of Initial Capital Cost </v>
          </cell>
          <cell r="B56">
            <v>0</v>
          </cell>
          <cell r="C56">
            <v>0.3</v>
          </cell>
          <cell r="D56">
            <v>7.4999999999999983E-2</v>
          </cell>
          <cell r="E56">
            <v>0.625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A57" t="str">
            <v>Sponsor Share of Annual O&amp;M</v>
          </cell>
          <cell r="B57">
            <v>0</v>
          </cell>
          <cell r="C57">
            <v>0.3</v>
          </cell>
          <cell r="D57">
            <v>7.4999999999999983E-2</v>
          </cell>
          <cell r="E57">
            <v>0.625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A58" t="str">
            <v>Sponsor Share of Periodic Replacement Cost</v>
          </cell>
          <cell r="B58">
            <v>0</v>
          </cell>
          <cell r="C58">
            <v>0.3</v>
          </cell>
          <cell r="D58">
            <v>7.4999999999999983E-2</v>
          </cell>
          <cell r="E58">
            <v>0.625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A59" t="str">
            <v>Sponsor Share of Admin Cost</v>
          </cell>
          <cell r="B59">
            <v>0</v>
          </cell>
          <cell r="C59">
            <v>0.3</v>
          </cell>
          <cell r="D59">
            <v>7.4999999999999983E-2</v>
          </cell>
          <cell r="E59">
            <v>0.625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A60" t="str">
            <v>Last Year of Non-Customer O&amp;M &amp; Period Replacement</v>
          </cell>
          <cell r="B60">
            <v>0</v>
          </cell>
          <cell r="C60">
            <v>20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A62" t="str">
            <v>Local Government Sector Measures (Municipal, County, State)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Sponsor Parameters</v>
          </cell>
          <cell r="B63" t="str">
            <v>Customer</v>
          </cell>
          <cell r="C63" t="str">
            <v>Wholesale / Bonneville</v>
          </cell>
          <cell r="D63" t="str">
            <v>Retail Elec</v>
          </cell>
          <cell r="E63" t="str">
            <v>Nat Gas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Real After-Tax Cost of Capital</v>
          </cell>
          <cell r="B64">
            <v>3.9641470504999825E-2</v>
          </cell>
          <cell r="C64">
            <v>4.387844424080023E-2</v>
          </cell>
          <cell r="D64">
            <v>5.3289007766645871E-2</v>
          </cell>
          <cell r="E64">
            <v>5.447903102274565E-2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Financial Life (years)</v>
          </cell>
          <cell r="B65">
            <v>12</v>
          </cell>
          <cell r="C65">
            <v>12</v>
          </cell>
          <cell r="D65">
            <v>1</v>
          </cell>
          <cell r="E65">
            <v>1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 xml:space="preserve">Sponsor Share of Initial Capital Cost </v>
          </cell>
          <cell r="B66">
            <v>0.35</v>
          </cell>
          <cell r="C66">
            <v>0.19500000000000001</v>
          </cell>
          <cell r="D66">
            <v>4.8749999999999988E-2</v>
          </cell>
          <cell r="E66">
            <v>0.40625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Sponsor Share of Annual O&amp;M</v>
          </cell>
          <cell r="B67">
            <v>1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A68" t="str">
            <v>Sponsor Share of Periodic Replacement Cost</v>
          </cell>
          <cell r="B68">
            <v>1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A69" t="str">
            <v>Sponsor Share of Admin Cost</v>
          </cell>
          <cell r="B69">
            <v>0</v>
          </cell>
          <cell r="C69">
            <v>0.3</v>
          </cell>
          <cell r="D69">
            <v>7.4999999999999983E-2</v>
          </cell>
          <cell r="E69">
            <v>0.625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Last Year of Non-Customer O&amp;M &amp; Period Replacement</v>
          </cell>
          <cell r="B70">
            <v>0</v>
          </cell>
          <cell r="C70">
            <v>20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</row>
        <row r="82">
          <cell r="G82" t="str">
            <v>'Measure_InputOutput'!A86:DA101</v>
          </cell>
        </row>
      </sheetData>
      <sheetData sheetId="3">
        <row r="2">
          <cell r="A2" t="str">
            <v>Program Tracking Data</v>
          </cell>
          <cell r="C2" t="str">
            <v>Unit Energy Savings</v>
          </cell>
          <cell r="D2" t="str">
            <v>Proven</v>
          </cell>
          <cell r="E2" t="str">
            <v>Statistical</v>
          </cell>
          <cell r="G2" t="str">
            <v>Pre-Conditions</v>
          </cell>
        </row>
        <row r="3">
          <cell r="A3" t="str">
            <v>In-Store Retail</v>
          </cell>
          <cell r="C3" t="str">
            <v>Standard Protocol</v>
          </cell>
          <cell r="D3" t="str">
            <v>Provisional</v>
          </cell>
          <cell r="E3" t="str">
            <v>Meta-Statistical</v>
          </cell>
          <cell r="G3" t="str">
            <v>Current Practice</v>
          </cell>
        </row>
        <row r="4">
          <cell r="A4" t="str">
            <v>Contractor and Project Invoices</v>
          </cell>
          <cell r="C4" t="str">
            <v>Custom</v>
          </cell>
          <cell r="D4" t="str">
            <v>Small Saver</v>
          </cell>
          <cell r="E4" t="str">
            <v>Calibrated Engineering</v>
          </cell>
          <cell r="G4" t="str">
            <v>Pre-Conditions and Current Practice</v>
          </cell>
        </row>
        <row r="5">
          <cell r="A5" t="str">
            <v>Contractor Price Sheets</v>
          </cell>
          <cell r="C5" t="str">
            <v>Program Impact Evaluation</v>
          </cell>
          <cell r="D5" t="str">
            <v>Planning</v>
          </cell>
          <cell r="E5" t="str">
            <v>All</v>
          </cell>
        </row>
        <row r="6">
          <cell r="A6" t="str">
            <v>Online Retail</v>
          </cell>
          <cell r="C6" t="str">
            <v>All</v>
          </cell>
          <cell r="D6" t="str">
            <v>All</v>
          </cell>
        </row>
        <row r="7">
          <cell r="A7" t="str">
            <v>DOE / Other Standard Setting Process</v>
          </cell>
        </row>
        <row r="8">
          <cell r="A8" t="str">
            <v>Contractor Interview</v>
          </cell>
        </row>
        <row r="9">
          <cell r="A9" t="str">
            <v>Distributor Interview</v>
          </cell>
        </row>
        <row r="10">
          <cell r="A10" t="str">
            <v>Market Actor Interviews</v>
          </cell>
        </row>
        <row r="11">
          <cell r="A11" t="str">
            <v>Maintenance Staff Interviews</v>
          </cell>
        </row>
        <row r="12">
          <cell r="A12" t="str">
            <v>Professional Judgment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C Summary"/>
      <sheetName val="MeasureTable"/>
      <sheetName val="ProData"/>
      <sheetName val="WAC"/>
      <sheetName val="Window AC"/>
      <sheetName val="EER vs Price - 2005"/>
      <sheetName val="EER vs Price - 2006"/>
      <sheetName val="LookupTable"/>
      <sheetName val="Levelized Cost Note"/>
      <sheetName val="Bug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eld_descr"/>
      <sheetName val="contactlog"/>
      <sheetName val="measurecost"/>
    </sheetNames>
    <sheetDataSet>
      <sheetData sheetId="0" refreshError="1"/>
      <sheetData sheetId="1" refreshError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B Comments"/>
      <sheetName val="Additional Measures in eTRACK"/>
      <sheetName val="Vendor Input - Costs"/>
      <sheetName val="Questions Reminders"/>
      <sheetName val="Measures"/>
      <sheetName val="Residential Lighting"/>
      <sheetName val="Ref for LightingTRM Adjustments"/>
      <sheetName val="PJM Measure Category"/>
      <sheetName val="ALL RES TABLES"/>
      <sheetName val="ALL C&amp;I TABLES"/>
      <sheetName val="Commercial Prescritive Light"/>
      <sheetName val="Aerator-Showerhead_ProPlus QHEC"/>
      <sheetName val="Appliance Recycling"/>
      <sheetName val="CI Supplemental Tables"/>
      <sheetName val="Res Tables"/>
      <sheetName val="Res Supplememental Tables"/>
      <sheetName val="Lookup tables"/>
      <sheetName val="Residential Clothes Washer"/>
      <sheetName val="Residential_ASHP"/>
      <sheetName val="Residential_CAC"/>
      <sheetName val="Room_AC_Calculations"/>
      <sheetName val="Res Mini Ductless HP"/>
      <sheetName val="Res_CondensingFurnace_IMC"/>
      <sheetName val="Screw_Based_LEDs "/>
      <sheetName val="Refrigerator_IMC"/>
      <sheetName val="Small Biz Impact Data"/>
      <sheetName val="Small Biz Data Sources"/>
      <sheetName val="Prescriptive_COM"/>
      <sheetName val="PProPlusSmart Thermostat Lookup"/>
      <sheetName val="PPro Plus_Midstream_Impact COM"/>
      <sheetName val="PProPlus Lighting Lookup"/>
      <sheetName val="PProPlus HVAC LookUps_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C1">
            <v>0.34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Notes_QC"/>
      <sheetName val="InputProgram"/>
      <sheetName val="InputMeasure"/>
      <sheetName val="IndirectBenefits"/>
      <sheetName val="Input Dict."/>
      <sheetName val="Output Dict."/>
      <sheetName val="CY2020 Data"/>
      <sheetName val="Comfort NEB"/>
      <sheetName val="Water"/>
      <sheetName val="Secondary Fuel"/>
      <sheetName val="Air Emissions Benefit"/>
      <sheetName val="Lookups"/>
      <sheetName val="EISA Factors_2019"/>
      <sheetName val="Program Costs"/>
      <sheetName val="End Uses"/>
      <sheetName val="2017 Lookup"/>
      <sheetName val="Impact Export"/>
      <sheetName val="Sheet1"/>
      <sheetName val="O&amp;M"/>
      <sheetName val="Q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Forecast"/>
      <sheetName val="Marginal Account Percents"/>
      <sheetName val="Saturations"/>
      <sheetName val="Saturations2008"/>
      <sheetName val="Fuel Shares by Vintage"/>
      <sheetName val="Fuel Shares2008"/>
      <sheetName val="EULs and UECs"/>
      <sheetName val="EULs"/>
      <sheetName val="Equipment Standards"/>
      <sheetName val="UECs"/>
      <sheetName val="Efficiency Shares Sorted"/>
      <sheetName val="Efficiency Shares"/>
      <sheetName val="eShares2008"/>
      <sheetName val="Furnace and Boiler eShares"/>
      <sheetName val="WaterHeaters_binned"/>
      <sheetName val="Boilers_Binned"/>
      <sheetName val="Heating_Binned"/>
      <sheetName val="MidAm Achievements 2008-2013"/>
      <sheetName val="Res Equipment 2009"/>
      <sheetName val="Res Equipment 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Lookup</v>
          </cell>
          <cell r="B1" t="str">
            <v>2010 End Use</v>
          </cell>
          <cell r="C1" t="str">
            <v>bName</v>
          </cell>
          <cell r="D1" t="str">
            <v>nName</v>
          </cell>
          <cell r="E1">
            <v>1</v>
          </cell>
          <cell r="F1">
            <v>2</v>
          </cell>
          <cell r="G1">
            <v>3</v>
          </cell>
          <cell r="H1">
            <v>4</v>
          </cell>
          <cell r="I1">
            <v>5</v>
          </cell>
        </row>
        <row r="2">
          <cell r="A2" t="str">
            <v>Single_FamilyHeat Central Furnace</v>
          </cell>
          <cell r="B2" t="str">
            <v>Heat Central Furnace</v>
          </cell>
          <cell r="C2" t="str">
            <v>Single_Family</v>
          </cell>
          <cell r="D2" t="str">
            <v>Central_Heat_Furnace</v>
          </cell>
          <cell r="E2">
            <v>0.26779330801990359</v>
          </cell>
          <cell r="F2">
            <v>0.28771254479279024</v>
          </cell>
          <cell r="G2">
            <v>0.26669648831238368</v>
          </cell>
          <cell r="H2">
            <v>0.13334824415619184</v>
          </cell>
          <cell r="I2">
            <v>4.4449414718730616E-2</v>
          </cell>
        </row>
        <row r="3">
          <cell r="A3" t="str">
            <v>Single_FamilyHeat Central Boiler</v>
          </cell>
          <cell r="B3" t="str">
            <v>Heat Central Boiler</v>
          </cell>
          <cell r="C3" t="str">
            <v>Single_Family</v>
          </cell>
          <cell r="D3" t="str">
            <v>Central_Heat_Boiler</v>
          </cell>
          <cell r="E3">
            <v>0.26779330801990359</v>
          </cell>
          <cell r="F3">
            <v>0.28771254479279024</v>
          </cell>
          <cell r="G3">
            <v>0.26669648831238368</v>
          </cell>
          <cell r="H3">
            <v>0.13334824415619184</v>
          </cell>
          <cell r="I3">
            <v>4.4449414718730616E-2</v>
          </cell>
        </row>
        <row r="4">
          <cell r="A4" t="str">
            <v>Single_FamilyWater Heat</v>
          </cell>
          <cell r="B4" t="str">
            <v>Water Heat</v>
          </cell>
          <cell r="C4" t="str">
            <v>Single_Family</v>
          </cell>
          <cell r="D4" t="str">
            <v>Water_Heat</v>
          </cell>
          <cell r="E4">
            <v>0.3</v>
          </cell>
          <cell r="F4">
            <v>0.5</v>
          </cell>
          <cell r="G4">
            <v>0.15</v>
          </cell>
          <cell r="H4">
            <v>0.05</v>
          </cell>
          <cell r="I4">
            <v>0</v>
          </cell>
        </row>
        <row r="5">
          <cell r="A5" t="str">
            <v>Single_FamilyCooking Oven</v>
          </cell>
          <cell r="B5" t="str">
            <v>Cooking Oven</v>
          </cell>
          <cell r="C5" t="str">
            <v>Single_Family</v>
          </cell>
          <cell r="D5" t="str">
            <v>Cooking_Oven</v>
          </cell>
          <cell r="E5">
            <v>1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A6" t="str">
            <v>Single_FamilyCooking Range</v>
          </cell>
          <cell r="B6" t="str">
            <v>Cooking Range</v>
          </cell>
          <cell r="C6" t="str">
            <v>Single_Family</v>
          </cell>
          <cell r="D6" t="str">
            <v>Cooking_Range</v>
          </cell>
          <cell r="E6">
            <v>1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A7" t="str">
            <v>Single_FamilyDryer</v>
          </cell>
          <cell r="B7" t="str">
            <v>Dryer</v>
          </cell>
          <cell r="C7" t="str">
            <v>Single_Family</v>
          </cell>
          <cell r="D7" t="str">
            <v>Dryer</v>
          </cell>
          <cell r="E7">
            <v>0.1</v>
          </cell>
          <cell r="F7">
            <v>0.4</v>
          </cell>
          <cell r="G7">
            <v>0.5</v>
          </cell>
          <cell r="H7">
            <v>0</v>
          </cell>
          <cell r="I7">
            <v>0</v>
          </cell>
        </row>
        <row r="8">
          <cell r="A8" t="str">
            <v>Single_FamilyPool Heat</v>
          </cell>
          <cell r="B8" t="str">
            <v>Pool Heat</v>
          </cell>
          <cell r="C8" t="str">
            <v>Single_Family</v>
          </cell>
          <cell r="D8" t="str">
            <v>Pool_Heat</v>
          </cell>
          <cell r="E8">
            <v>1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A9" t="str">
            <v>Single_FamilyOther</v>
          </cell>
          <cell r="B9" t="str">
            <v>Other</v>
          </cell>
          <cell r="C9" t="str">
            <v>Single_Family</v>
          </cell>
          <cell r="D9" t="str">
            <v>Other</v>
          </cell>
          <cell r="E9">
            <v>1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A10" t="str">
            <v>Multi_FamilyHeat Central Furnace</v>
          </cell>
          <cell r="B10" t="str">
            <v>Heat Central Furnace</v>
          </cell>
          <cell r="C10" t="str">
            <v>Multi_Family</v>
          </cell>
          <cell r="D10" t="str">
            <v>Central_Heat_Furnace</v>
          </cell>
          <cell r="E10">
            <v>0.26779330801990359</v>
          </cell>
          <cell r="F10">
            <v>0.28771254479279024</v>
          </cell>
          <cell r="G10">
            <v>0.26669648831238368</v>
          </cell>
          <cell r="H10">
            <v>0.13334824415619184</v>
          </cell>
          <cell r="I10">
            <v>4.4449414718730616E-2</v>
          </cell>
        </row>
        <row r="11">
          <cell r="A11" t="str">
            <v>Multi_FamilyHeat Central Boiler</v>
          </cell>
          <cell r="B11" t="str">
            <v>Heat Central Boiler</v>
          </cell>
          <cell r="C11" t="str">
            <v>Multi_Family</v>
          </cell>
          <cell r="D11" t="str">
            <v>Central_Heat_Boiler</v>
          </cell>
          <cell r="E11">
            <v>0.26779330801990359</v>
          </cell>
          <cell r="F11">
            <v>0.28771254479279024</v>
          </cell>
          <cell r="G11">
            <v>0.26669648831238368</v>
          </cell>
          <cell r="H11">
            <v>0.13334824415619184</v>
          </cell>
          <cell r="I11">
            <v>4.4449414718730616E-2</v>
          </cell>
        </row>
        <row r="12">
          <cell r="A12" t="str">
            <v>Multi_FamilyWater Heat</v>
          </cell>
          <cell r="B12" t="str">
            <v>Water Heat</v>
          </cell>
          <cell r="C12" t="str">
            <v>Multi_Family</v>
          </cell>
          <cell r="D12" t="str">
            <v>Water_Heat</v>
          </cell>
          <cell r="E12">
            <v>0.3</v>
          </cell>
          <cell r="F12">
            <v>0.5</v>
          </cell>
          <cell r="G12">
            <v>0.15</v>
          </cell>
          <cell r="H12">
            <v>0.05</v>
          </cell>
          <cell r="I12">
            <v>0</v>
          </cell>
        </row>
        <row r="13">
          <cell r="A13" t="str">
            <v>Multi_FamilyCooking Oven</v>
          </cell>
          <cell r="B13" t="str">
            <v>Cooking Oven</v>
          </cell>
          <cell r="C13" t="str">
            <v>Multi_Family</v>
          </cell>
          <cell r="D13" t="str">
            <v>Cooking_Oven</v>
          </cell>
          <cell r="E13">
            <v>1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A14" t="str">
            <v>Multi_FamilyCooking Range</v>
          </cell>
          <cell r="B14" t="str">
            <v>Cooking Range</v>
          </cell>
          <cell r="C14" t="str">
            <v>Multi_Family</v>
          </cell>
          <cell r="D14" t="str">
            <v>Cooking_Range</v>
          </cell>
          <cell r="E14">
            <v>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A15" t="str">
            <v>Multi_FamilyDryer</v>
          </cell>
          <cell r="B15" t="str">
            <v>Dryer</v>
          </cell>
          <cell r="C15" t="str">
            <v>Multi_Family</v>
          </cell>
          <cell r="D15" t="str">
            <v>Dryer</v>
          </cell>
          <cell r="E15">
            <v>0.1</v>
          </cell>
          <cell r="F15">
            <v>0.4</v>
          </cell>
          <cell r="G15">
            <v>0.5</v>
          </cell>
          <cell r="H15">
            <v>0</v>
          </cell>
          <cell r="I15">
            <v>0</v>
          </cell>
        </row>
        <row r="16">
          <cell r="A16" t="str">
            <v>Multi_FamilyPool Heat</v>
          </cell>
          <cell r="B16" t="str">
            <v>Pool Heat</v>
          </cell>
          <cell r="C16" t="str">
            <v>Multi_Family</v>
          </cell>
          <cell r="D16" t="str">
            <v>Pool_Heat</v>
          </cell>
          <cell r="E16">
            <v>1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>Multi_FamilyOther</v>
          </cell>
          <cell r="B17" t="str">
            <v>Other</v>
          </cell>
          <cell r="C17" t="str">
            <v>Multi_Family</v>
          </cell>
          <cell r="D17" t="str">
            <v>Other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A18" t="str">
            <v>ManufacturedHeat Central Furnace</v>
          </cell>
          <cell r="B18" t="str">
            <v>Heat Central Furnace</v>
          </cell>
          <cell r="C18" t="str">
            <v>Manufactured</v>
          </cell>
          <cell r="D18" t="str">
            <v>Central_Heat_Furnace</v>
          </cell>
          <cell r="E18">
            <v>0.26779330801990359</v>
          </cell>
          <cell r="F18">
            <v>0.28771254479279024</v>
          </cell>
          <cell r="G18">
            <v>0.26669648831238368</v>
          </cell>
          <cell r="H18">
            <v>0.13334824415619184</v>
          </cell>
          <cell r="I18">
            <v>4.4449414718730616E-2</v>
          </cell>
        </row>
        <row r="19">
          <cell r="A19" t="str">
            <v>ManufacturedHeat Central Boiler</v>
          </cell>
          <cell r="B19" t="str">
            <v>Heat Central Boiler</v>
          </cell>
          <cell r="C19" t="str">
            <v>Manufactured</v>
          </cell>
          <cell r="D19" t="str">
            <v>Central_Heat_Boiler</v>
          </cell>
          <cell r="E19">
            <v>0.26779330801990359</v>
          </cell>
          <cell r="F19">
            <v>0.28771254479279024</v>
          </cell>
          <cell r="G19">
            <v>0.26669648831238368</v>
          </cell>
          <cell r="H19">
            <v>0.13334824415619184</v>
          </cell>
          <cell r="I19">
            <v>4.4449414718730616E-2</v>
          </cell>
        </row>
        <row r="20">
          <cell r="A20" t="str">
            <v>ManufacturedWater Heat</v>
          </cell>
          <cell r="B20" t="str">
            <v>Water Heat</v>
          </cell>
          <cell r="C20" t="str">
            <v>Manufactured</v>
          </cell>
          <cell r="D20" t="str">
            <v>Water_Heat</v>
          </cell>
          <cell r="E20">
            <v>0.3</v>
          </cell>
          <cell r="F20">
            <v>0.5</v>
          </cell>
          <cell r="G20">
            <v>0.15</v>
          </cell>
          <cell r="H20">
            <v>0.05</v>
          </cell>
          <cell r="I20">
            <v>0</v>
          </cell>
        </row>
        <row r="21">
          <cell r="A21" t="str">
            <v>ManufacturedCooking Oven</v>
          </cell>
          <cell r="B21" t="str">
            <v>Cooking Oven</v>
          </cell>
          <cell r="C21" t="str">
            <v>Manufactured</v>
          </cell>
          <cell r="D21" t="str">
            <v>Cooking_Oven</v>
          </cell>
          <cell r="E21">
            <v>1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>ManufacturedCooking Range</v>
          </cell>
          <cell r="B22" t="str">
            <v>Cooking Range</v>
          </cell>
          <cell r="C22" t="str">
            <v>Manufactured</v>
          </cell>
          <cell r="D22" t="str">
            <v>Cooking_Range</v>
          </cell>
          <cell r="E22">
            <v>1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</row>
        <row r="23">
          <cell r="A23" t="str">
            <v>ManufacturedDryer</v>
          </cell>
          <cell r="B23" t="str">
            <v>Dryer</v>
          </cell>
          <cell r="C23" t="str">
            <v>Manufactured</v>
          </cell>
          <cell r="D23" t="str">
            <v>Dryer</v>
          </cell>
          <cell r="E23">
            <v>0.1</v>
          </cell>
          <cell r="F23">
            <v>0.4</v>
          </cell>
          <cell r="G23">
            <v>0.5</v>
          </cell>
          <cell r="H23">
            <v>0</v>
          </cell>
          <cell r="I23">
            <v>0</v>
          </cell>
        </row>
        <row r="24">
          <cell r="A24" t="str">
            <v>ManufacturedPool Heat</v>
          </cell>
          <cell r="B24" t="str">
            <v>Pool Heat</v>
          </cell>
          <cell r="C24" t="str">
            <v>Manufactured</v>
          </cell>
          <cell r="D24" t="str">
            <v>Pool_Heat</v>
          </cell>
          <cell r="E24">
            <v>1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A25" t="str">
            <v>ManufacturedOther</v>
          </cell>
          <cell r="B25" t="str">
            <v>Other</v>
          </cell>
          <cell r="C25" t="str">
            <v>Manufactured</v>
          </cell>
          <cell r="D25" t="str">
            <v>Other</v>
          </cell>
          <cell r="E25">
            <v>1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A26" t="str">
            <v>Low_Income_SFHeat Central Furnace</v>
          </cell>
          <cell r="B26" t="str">
            <v>Heat Central Furnace</v>
          </cell>
          <cell r="C26" t="str">
            <v>Low_Income_SF</v>
          </cell>
          <cell r="D26" t="str">
            <v>Central_Heat_Furnace</v>
          </cell>
          <cell r="E26">
            <v>0.45526800000000001</v>
          </cell>
          <cell r="F26">
            <v>0.30218699999999998</v>
          </cell>
          <cell r="G26">
            <v>6.4612000000000003E-2</v>
          </cell>
          <cell r="H26">
            <v>0.13419499999999998</v>
          </cell>
          <cell r="I26">
            <v>4.3737999999999999E-2</v>
          </cell>
        </row>
        <row r="27">
          <cell r="A27" t="str">
            <v>Low_Income_SFHeat Central Boiler</v>
          </cell>
          <cell r="B27" t="str">
            <v>Heat Central Boiler</v>
          </cell>
          <cell r="C27" t="str">
            <v>Low_Income_SF</v>
          </cell>
          <cell r="D27" t="str">
            <v>Central_Heat_Boiler</v>
          </cell>
          <cell r="E27">
            <v>0.45526800000000001</v>
          </cell>
          <cell r="F27">
            <v>0.30218699999999998</v>
          </cell>
          <cell r="G27">
            <v>6.4612000000000003E-2</v>
          </cell>
          <cell r="H27">
            <v>0.13419499999999998</v>
          </cell>
          <cell r="I27">
            <v>4.3737999999999999E-2</v>
          </cell>
        </row>
        <row r="28">
          <cell r="A28" t="str">
            <v>Low_Income_SFWater Heat</v>
          </cell>
          <cell r="B28" t="str">
            <v>Water Heat</v>
          </cell>
          <cell r="C28" t="str">
            <v>Low_Income_SF</v>
          </cell>
          <cell r="D28" t="str">
            <v>Water_Heat</v>
          </cell>
          <cell r="E28">
            <v>0.76</v>
          </cell>
          <cell r="F28">
            <v>0.14000000000000001</v>
          </cell>
          <cell r="G28">
            <v>0.09</v>
          </cell>
          <cell r="H28">
            <v>8.9999999999999993E-3</v>
          </cell>
          <cell r="I28">
            <v>1E-3</v>
          </cell>
        </row>
        <row r="29">
          <cell r="A29" t="str">
            <v>Low_Income_SFCooking Oven</v>
          </cell>
          <cell r="B29" t="str">
            <v>Cooking Oven</v>
          </cell>
          <cell r="C29" t="str">
            <v>Low_Income_SF</v>
          </cell>
          <cell r="D29" t="str">
            <v>Cooking_Oven</v>
          </cell>
          <cell r="E29">
            <v>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A30" t="str">
            <v>Low_Income_SFCooking Range</v>
          </cell>
          <cell r="B30" t="str">
            <v>Cooking Range</v>
          </cell>
          <cell r="C30" t="str">
            <v>Low_Income_SF</v>
          </cell>
          <cell r="D30" t="str">
            <v>Cooking_Range</v>
          </cell>
          <cell r="E30">
            <v>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A31" t="str">
            <v>Low_Income_SFDryer</v>
          </cell>
          <cell r="B31" t="str">
            <v>Dryer</v>
          </cell>
          <cell r="C31" t="str">
            <v>Low_Income_SF</v>
          </cell>
          <cell r="D31" t="str">
            <v>Dryer</v>
          </cell>
          <cell r="E31">
            <v>0.1</v>
          </cell>
          <cell r="F31">
            <v>0.4</v>
          </cell>
          <cell r="G31">
            <v>0.5</v>
          </cell>
          <cell r="H31">
            <v>0</v>
          </cell>
          <cell r="I31">
            <v>0</v>
          </cell>
        </row>
        <row r="32">
          <cell r="A32" t="str">
            <v>Low_Income_SFPool Heat</v>
          </cell>
          <cell r="B32" t="str">
            <v>Pool Heat</v>
          </cell>
          <cell r="C32" t="str">
            <v>Low_Income_SF</v>
          </cell>
          <cell r="D32" t="str">
            <v>Pool_Heat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A33" t="str">
            <v>Low_Income_SFOther</v>
          </cell>
          <cell r="B33" t="str">
            <v>Other</v>
          </cell>
          <cell r="C33" t="str">
            <v>Low_Income_SF</v>
          </cell>
          <cell r="D33" t="str">
            <v>Other</v>
          </cell>
          <cell r="E33">
            <v>1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A34" t="str">
            <v>Low_Income_MFHeat Central Furnace</v>
          </cell>
          <cell r="B34" t="str">
            <v>Heat Central Furnace</v>
          </cell>
          <cell r="C34" t="str">
            <v>Low_Income_MF</v>
          </cell>
          <cell r="D34" t="str">
            <v>Central_Heat_Furnace</v>
          </cell>
          <cell r="E34">
            <v>0.45526800000000001</v>
          </cell>
          <cell r="F34">
            <v>0.30218699999999998</v>
          </cell>
          <cell r="G34">
            <v>6.4612000000000003E-2</v>
          </cell>
          <cell r="H34">
            <v>0.13419499999999998</v>
          </cell>
          <cell r="I34">
            <v>4.3737999999999999E-2</v>
          </cell>
        </row>
        <row r="35">
          <cell r="A35" t="str">
            <v>Low_Income_MFHeat Central Boiler</v>
          </cell>
          <cell r="B35" t="str">
            <v>Heat Central Boiler</v>
          </cell>
          <cell r="C35" t="str">
            <v>Low_Income_MF</v>
          </cell>
          <cell r="D35" t="str">
            <v>Central_Heat_Boiler</v>
          </cell>
          <cell r="E35">
            <v>0.45526800000000001</v>
          </cell>
          <cell r="F35">
            <v>0.30218699999999998</v>
          </cell>
          <cell r="G35">
            <v>6.4612000000000003E-2</v>
          </cell>
          <cell r="H35">
            <v>0.13419499999999998</v>
          </cell>
          <cell r="I35">
            <v>4.3737999999999999E-2</v>
          </cell>
        </row>
        <row r="36">
          <cell r="A36" t="str">
            <v>Low_Income_MFWater Heat</v>
          </cell>
          <cell r="B36" t="str">
            <v>Water Heat</v>
          </cell>
          <cell r="C36" t="str">
            <v>Low_Income_MF</v>
          </cell>
          <cell r="D36" t="str">
            <v>Water_Heat</v>
          </cell>
          <cell r="E36">
            <v>0.76</v>
          </cell>
          <cell r="F36">
            <v>0.14000000000000001</v>
          </cell>
          <cell r="G36">
            <v>0.09</v>
          </cell>
          <cell r="H36">
            <v>8.9999999999999993E-3</v>
          </cell>
          <cell r="I36">
            <v>1E-3</v>
          </cell>
        </row>
        <row r="37">
          <cell r="A37" t="str">
            <v>Low_Income_MFCooking Oven</v>
          </cell>
          <cell r="B37" t="str">
            <v>Cooking Oven</v>
          </cell>
          <cell r="C37" t="str">
            <v>Low_Income_MF</v>
          </cell>
          <cell r="D37" t="str">
            <v>Cooking_Oven</v>
          </cell>
          <cell r="E37">
            <v>1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A38" t="str">
            <v>Low_Income_MFCooking Range</v>
          </cell>
          <cell r="B38" t="str">
            <v>Cooking Range</v>
          </cell>
          <cell r="C38" t="str">
            <v>Low_Income_MF</v>
          </cell>
          <cell r="D38" t="str">
            <v>Cooking_Range</v>
          </cell>
          <cell r="E38">
            <v>1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A39" t="str">
            <v>Low_Income_MFDryer</v>
          </cell>
          <cell r="B39" t="str">
            <v>Dryer</v>
          </cell>
          <cell r="C39" t="str">
            <v>Low_Income_MF</v>
          </cell>
          <cell r="D39" t="str">
            <v>Dryer</v>
          </cell>
          <cell r="E39">
            <v>0.1</v>
          </cell>
          <cell r="F39">
            <v>0.4</v>
          </cell>
          <cell r="G39">
            <v>0.5</v>
          </cell>
          <cell r="H39">
            <v>0</v>
          </cell>
          <cell r="I39">
            <v>0</v>
          </cell>
        </row>
        <row r="40">
          <cell r="A40" t="str">
            <v>Low_Income_MFPool Heat</v>
          </cell>
          <cell r="B40" t="str">
            <v>Pool Heat</v>
          </cell>
          <cell r="C40" t="str">
            <v>Low_Income_MF</v>
          </cell>
          <cell r="D40" t="str">
            <v>Pool_Heat</v>
          </cell>
          <cell r="E40">
            <v>1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A41" t="str">
            <v>Low_Income_MFOther</v>
          </cell>
          <cell r="B41" t="str">
            <v>Other</v>
          </cell>
          <cell r="C41" t="str">
            <v>Low_Income_MF</v>
          </cell>
          <cell r="D41" t="str">
            <v>Other</v>
          </cell>
          <cell r="E41">
            <v>1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A42" t="str">
            <v>_END_ROW_</v>
          </cell>
          <cell r="B42"/>
          <cell r="C42" t="str">
            <v>_END_ROW_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PSourceSummary"/>
      <sheetName val="SC-Retro"/>
      <sheetName val="Measure InputOutput"/>
      <sheetName val="Savings and Cost"/>
      <sheetName val="MMap"/>
      <sheetName val="RTF Input Data"/>
      <sheetName val="Market Data"/>
      <sheetName val="ToDo7P"/>
    </sheetNames>
    <sheetDataSet>
      <sheetData sheetId="0"/>
      <sheetData sheetId="1"/>
      <sheetData sheetId="2"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</row>
        <row r="82">
          <cell r="A82" t="str">
            <v>Shaped Savings Results; By Category and sorted by TRC BC ratio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 t="str">
            <v>Savings Allocation by Category and Month for Segments 1 &amp; 2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 t="str">
            <v>Savings Allocation by Category and Month for Segments 3 &amp; 4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</row>
        <row r="84">
          <cell r="A84" t="str">
            <v>Category</v>
          </cell>
          <cell r="B84" t="str">
            <v>Measure</v>
          </cell>
          <cell r="C84" t="str">
            <v>Busbar Savings</v>
          </cell>
          <cell r="D84" t="str">
            <v>First Cost</v>
          </cell>
          <cell r="E84" t="str">
            <v>Admin Cost</v>
          </cell>
          <cell r="F84" t="str">
            <v>First Year Program Cost</v>
          </cell>
          <cell r="G84" t="str">
            <v>PV Cost</v>
          </cell>
          <cell r="H84" t="str">
            <v>PV Benefits</v>
          </cell>
          <cell r="I84" t="str">
            <v>Unit Program Cost: First Year Program Cost in $/average annual kW saved</v>
          </cell>
          <cell r="J84" t="str">
            <v>Utility System Net Levelized Cost (Net of T&amp;D Capacity Benefits, Act Credit &amp; Risk-Mitigation) in mills/kWh</v>
          </cell>
          <cell r="K84" t="str">
            <v>TRC Net Levelized Cost (Net of All Benefits) in mills/kWh</v>
          </cell>
          <cell r="L84" t="str">
            <v>TRC B/C Ratio</v>
          </cell>
          <cell r="M84" t="str">
            <v>Net Electric &amp; Gas System CO2 Avoided (Lifetime Tons)</v>
          </cell>
          <cell r="N84" t="str">
            <v>Jan</v>
          </cell>
          <cell r="O84" t="str">
            <v>Feb</v>
          </cell>
          <cell r="P84" t="str">
            <v>Mar</v>
          </cell>
          <cell r="Q84" t="str">
            <v>Apr</v>
          </cell>
          <cell r="R84" t="str">
            <v>May</v>
          </cell>
          <cell r="S84" t="str">
            <v>Jun</v>
          </cell>
          <cell r="T84" t="str">
            <v>Jul</v>
          </cell>
          <cell r="U84" t="str">
            <v>Aug</v>
          </cell>
          <cell r="V84" t="str">
            <v>Sep</v>
          </cell>
          <cell r="W84" t="str">
            <v>Oct</v>
          </cell>
          <cell r="X84" t="str">
            <v>Nov</v>
          </cell>
          <cell r="Y84" t="str">
            <v>Dec</v>
          </cell>
          <cell r="Z84">
            <v>0</v>
          </cell>
          <cell r="AA84" t="str">
            <v>Jan</v>
          </cell>
          <cell r="AB84" t="str">
            <v>Feb</v>
          </cell>
          <cell r="AC84" t="str">
            <v>Mar</v>
          </cell>
          <cell r="AD84" t="str">
            <v>Apr</v>
          </cell>
          <cell r="AE84" t="str">
            <v>May</v>
          </cell>
          <cell r="AF84" t="str">
            <v>Jun</v>
          </cell>
          <cell r="AG84" t="str">
            <v>Jul</v>
          </cell>
          <cell r="AH84" t="str">
            <v>Aug</v>
          </cell>
          <cell r="AI84" t="str">
            <v>Sep</v>
          </cell>
          <cell r="AJ84" t="str">
            <v>Oct</v>
          </cell>
          <cell r="AK84" t="str">
            <v>Nov</v>
          </cell>
          <cell r="AL84" t="str">
            <v>Dec</v>
          </cell>
        </row>
        <row r="85">
          <cell r="A85" t="str">
            <v>Pre-Rinse Spray Valve_0.61_to_0.8gpm</v>
          </cell>
          <cell r="C85">
            <v>1014.9319638695388</v>
          </cell>
          <cell r="D85">
            <v>140.30018993983049</v>
          </cell>
          <cell r="E85">
            <v>28.060037987966098</v>
          </cell>
          <cell r="F85">
            <v>168.36022792779659</v>
          </cell>
          <cell r="G85">
            <v>562.67767234415953</v>
          </cell>
          <cell r="H85">
            <v>2401.1224094135705</v>
          </cell>
          <cell r="I85">
            <v>1453.137401471254</v>
          </cell>
          <cell r="J85">
            <v>-5.3310393631655701</v>
          </cell>
          <cell r="K85">
            <v>-94.975694057127612</v>
          </cell>
          <cell r="L85">
            <v>4.2673141790224323</v>
          </cell>
          <cell r="M85">
            <v>9.6418536567606097</v>
          </cell>
          <cell r="N85">
            <v>81.137471959364973</v>
          </cell>
          <cell r="O85">
            <v>75.627341722904248</v>
          </cell>
          <cell r="P85">
            <v>84.226876962216323</v>
          </cell>
          <cell r="Q85">
            <v>76.770750943475022</v>
          </cell>
          <cell r="R85">
            <v>77.772494505605721</v>
          </cell>
          <cell r="S85">
            <v>69.424493261821212</v>
          </cell>
          <cell r="T85">
            <v>67.102525036092743</v>
          </cell>
          <cell r="U85">
            <v>66.539374002048291</v>
          </cell>
          <cell r="V85">
            <v>63.817012172924407</v>
          </cell>
          <cell r="W85">
            <v>67.156419163808295</v>
          </cell>
          <cell r="X85">
            <v>68.928813073541789</v>
          </cell>
          <cell r="Y85">
            <v>76.695386570234476</v>
          </cell>
          <cell r="Z85">
            <v>0</v>
          </cell>
          <cell r="AA85">
            <v>13.230995729558181</v>
          </cell>
          <cell r="AB85">
            <v>12.144401246183438</v>
          </cell>
          <cell r="AC85">
            <v>13.491878341504226</v>
          </cell>
          <cell r="AD85">
            <v>12.030138176760246</v>
          </cell>
          <cell r="AE85">
            <v>12.25948873843009</v>
          </cell>
          <cell r="AF85">
            <v>10.876268056074798</v>
          </cell>
          <cell r="AG85">
            <v>10.660253765709331</v>
          </cell>
          <cell r="AH85">
            <v>10.423945846491158</v>
          </cell>
          <cell r="AI85">
            <v>10.087994585174506</v>
          </cell>
          <cell r="AJ85">
            <v>10.550161519220188</v>
          </cell>
          <cell r="AK85">
            <v>11.343268933848949</v>
          </cell>
          <cell r="AL85">
            <v>12.634209556545937</v>
          </cell>
        </row>
        <row r="86">
          <cell r="A86" t="str">
            <v>Pre-Rinse Spray Valve_0.81_to_1.0gpm</v>
          </cell>
          <cell r="C86">
            <v>624.41552814908528</v>
          </cell>
          <cell r="D86">
            <v>140.30018993983049</v>
          </cell>
          <cell r="E86">
            <v>28.060037987966098</v>
          </cell>
          <cell r="F86">
            <v>168.36022792779659</v>
          </cell>
          <cell r="G86">
            <v>562.67767234415953</v>
          </cell>
          <cell r="H86">
            <v>1477.2400227778237</v>
          </cell>
          <cell r="I86">
            <v>2361.9457399133848</v>
          </cell>
          <cell r="J86">
            <v>-3.2712846349533828</v>
          </cell>
          <cell r="K86">
            <v>-69.462872673783593</v>
          </cell>
          <cell r="L86">
            <v>2.6253752288117731</v>
          </cell>
          <cell r="M86">
            <v>5.9319475174163045</v>
          </cell>
          <cell r="N86">
            <v>49.918121814814427</v>
          </cell>
          <cell r="O86">
            <v>46.52813016586471</v>
          </cell>
          <cell r="P86">
            <v>51.818813216006546</v>
          </cell>
          <cell r="Q86">
            <v>47.231588621967703</v>
          </cell>
          <cell r="R86">
            <v>47.847890263540776</v>
          </cell>
          <cell r="S86">
            <v>42.711958209777066</v>
          </cell>
          <cell r="T86">
            <v>41.283416132448217</v>
          </cell>
          <cell r="U86">
            <v>40.936949312140484</v>
          </cell>
          <cell r="V86">
            <v>39.2620734979388</v>
          </cell>
          <cell r="W86">
            <v>41.316573360143892</v>
          </cell>
          <cell r="X86">
            <v>42.407001407177702</v>
          </cell>
          <cell r="Y86">
            <v>47.185222277625556</v>
          </cell>
          <cell r="Z86">
            <v>0</v>
          </cell>
          <cell r="AA86">
            <v>8.1400916322626813</v>
          </cell>
          <cell r="AB86">
            <v>7.4715872473642895</v>
          </cell>
          <cell r="AC86">
            <v>8.3005941681195026</v>
          </cell>
          <cell r="AD86">
            <v>7.4012892989483223</v>
          </cell>
          <cell r="AE86">
            <v>7.5423924045696689</v>
          </cell>
          <cell r="AF86">
            <v>6.6913949942342512</v>
          </cell>
          <cell r="AG86">
            <v>6.5584967488266992</v>
          </cell>
          <cell r="AH86">
            <v>6.4131132754144913</v>
          </cell>
          <cell r="AI86">
            <v>6.2064263331020193</v>
          </cell>
          <cell r="AJ86">
            <v>6.4907648114320518</v>
          </cell>
          <cell r="AK86">
            <v>6.9787074546967887</v>
          </cell>
          <cell r="AL86">
            <v>7.7729315006684701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</row>
      </sheetData>
      <sheetData sheetId="3">
        <row r="82">
          <cell r="A82" t="str">
            <v>Shaped Savings Results; By Category and sorted by TRC BC ratio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onsorInCode"/>
      <sheetName val="PartsOfProCostThatNeedToBeChang"/>
    </sheetNames>
    <definedNames>
      <definedName name="PC_Main" refersTo="#REF!"/>
      <definedName name="TestMeasure" refersTo="#REF!"/>
    </defined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Pop Forecast (Base Case)"/>
      <sheetName val="Res Forecast (Base Case)"/>
      <sheetName val="Com Forecast (Base Case)"/>
      <sheetName val="Ind Forecast (Base Case)"/>
      <sheetName val="Ag Forecast (Base Case)"/>
      <sheetName val="DEI (Base Case)"/>
      <sheetName val="Pop Forecast (High Case)"/>
      <sheetName val="Pop Forecast (Low Case)"/>
      <sheetName val="7P Forecasts D2"/>
    </sheetNames>
    <sheetDataSet>
      <sheetData sheetId="0"/>
      <sheetData sheetId="1">
        <row r="5">
          <cell r="B5" t="str">
            <v>Abrev</v>
          </cell>
          <cell r="C5" t="str">
            <v>POPULATION FORECAST (1000s)</v>
          </cell>
          <cell r="D5" t="str">
            <v>Scenario</v>
          </cell>
          <cell r="E5">
            <v>1985</v>
          </cell>
          <cell r="F5">
            <v>1986</v>
          </cell>
          <cell r="G5">
            <v>1987</v>
          </cell>
          <cell r="H5">
            <v>1988</v>
          </cell>
          <cell r="I5">
            <v>1989</v>
          </cell>
          <cell r="J5">
            <v>1990</v>
          </cell>
          <cell r="K5">
            <v>1991</v>
          </cell>
          <cell r="L5">
            <v>1992</v>
          </cell>
          <cell r="M5">
            <v>1993</v>
          </cell>
          <cell r="N5">
            <v>1994</v>
          </cell>
          <cell r="O5">
            <v>1995</v>
          </cell>
          <cell r="P5">
            <v>1996</v>
          </cell>
          <cell r="Q5">
            <v>1997</v>
          </cell>
          <cell r="R5">
            <v>1998</v>
          </cell>
          <cell r="S5">
            <v>1999</v>
          </cell>
          <cell r="T5">
            <v>2000</v>
          </cell>
          <cell r="U5">
            <v>2001</v>
          </cell>
          <cell r="V5">
            <v>2002</v>
          </cell>
          <cell r="W5">
            <v>2003</v>
          </cell>
          <cell r="X5">
            <v>2004</v>
          </cell>
          <cell r="Y5">
            <v>2005</v>
          </cell>
          <cell r="Z5">
            <v>2006</v>
          </cell>
          <cell r="AA5">
            <v>2007</v>
          </cell>
          <cell r="AB5">
            <v>2008</v>
          </cell>
          <cell r="AC5">
            <v>2009</v>
          </cell>
          <cell r="AD5">
            <v>2010</v>
          </cell>
          <cell r="AE5">
            <v>2011</v>
          </cell>
          <cell r="AF5">
            <v>2012</v>
          </cell>
          <cell r="AG5">
            <v>2013</v>
          </cell>
          <cell r="AH5">
            <v>2014</v>
          </cell>
          <cell r="AI5">
            <v>2015</v>
          </cell>
          <cell r="AJ5">
            <v>2016</v>
          </cell>
          <cell r="AK5">
            <v>2017</v>
          </cell>
          <cell r="AL5">
            <v>2018</v>
          </cell>
          <cell r="AM5">
            <v>2019</v>
          </cell>
          <cell r="AN5">
            <v>2020</v>
          </cell>
          <cell r="AO5">
            <v>2021</v>
          </cell>
          <cell r="AP5">
            <v>2022</v>
          </cell>
          <cell r="AQ5">
            <v>2023</v>
          </cell>
          <cell r="AR5">
            <v>2024</v>
          </cell>
          <cell r="AS5">
            <v>2025</v>
          </cell>
          <cell r="AT5">
            <v>2026</v>
          </cell>
          <cell r="AU5">
            <v>2027</v>
          </cell>
          <cell r="AV5">
            <v>2028</v>
          </cell>
          <cell r="AW5">
            <v>2029</v>
          </cell>
          <cell r="AX5">
            <v>2030</v>
          </cell>
          <cell r="AY5">
            <v>2031</v>
          </cell>
          <cell r="AZ5">
            <v>2032</v>
          </cell>
          <cell r="BA5">
            <v>2033</v>
          </cell>
          <cell r="BB5">
            <v>2034</v>
          </cell>
          <cell r="BC5">
            <v>2035</v>
          </cell>
        </row>
        <row r="6">
          <cell r="B6" t="str">
            <v>Or</v>
          </cell>
          <cell r="C6" t="str">
            <v>Oregon</v>
          </cell>
          <cell r="D6" t="str">
            <v>Trend (basecase)</v>
          </cell>
          <cell r="E6">
            <v>2674.306</v>
          </cell>
          <cell r="F6">
            <v>2686.1149999999998</v>
          </cell>
          <cell r="G6">
            <v>2707.4250000000002</v>
          </cell>
          <cell r="H6">
            <v>2747.9569999999999</v>
          </cell>
          <cell r="I6">
            <v>2800.471</v>
          </cell>
          <cell r="J6">
            <v>2868.6590000000001</v>
          </cell>
          <cell r="K6">
            <v>2935.9960000000001</v>
          </cell>
          <cell r="L6">
            <v>3000.55</v>
          </cell>
          <cell r="M6">
            <v>3067.395</v>
          </cell>
          <cell r="N6">
            <v>3129.1930000000002</v>
          </cell>
          <cell r="O6">
            <v>3192.0929999999998</v>
          </cell>
          <cell r="P6">
            <v>3253.8310000000001</v>
          </cell>
          <cell r="Q6">
            <v>3309.7</v>
          </cell>
          <cell r="R6">
            <v>3357.1759999999999</v>
          </cell>
          <cell r="S6">
            <v>3398.232</v>
          </cell>
          <cell r="T6">
            <v>3434.8069999999998</v>
          </cell>
          <cell r="U6">
            <v>3474.0340000000001</v>
          </cell>
          <cell r="V6">
            <v>3516.915</v>
          </cell>
          <cell r="W6">
            <v>3549.38</v>
          </cell>
          <cell r="X6">
            <v>3576.2510000000002</v>
          </cell>
          <cell r="Y6">
            <v>3621.221</v>
          </cell>
          <cell r="Z6">
            <v>3676.88</v>
          </cell>
          <cell r="AA6">
            <v>3727.835</v>
          </cell>
          <cell r="AB6">
            <v>3773.288</v>
          </cell>
          <cell r="AC6">
            <v>3811.7179999999998</v>
          </cell>
          <cell r="AD6">
            <v>3841.4360000000001</v>
          </cell>
          <cell r="AE6">
            <v>3871.9769999999999</v>
          </cell>
          <cell r="AF6">
            <v>3903.4650000000001</v>
          </cell>
          <cell r="AG6">
            <v>3934.049</v>
          </cell>
          <cell r="AH6">
            <v>3966.8829999999998</v>
          </cell>
          <cell r="AI6">
            <v>4002.799</v>
          </cell>
          <cell r="AJ6">
            <v>4039.9940000000001</v>
          </cell>
          <cell r="AK6">
            <v>4078.125</v>
          </cell>
          <cell r="AL6">
            <v>4116.6090000000004</v>
          </cell>
          <cell r="AM6">
            <v>4154.674</v>
          </cell>
          <cell r="AN6">
            <v>4192.0780000000004</v>
          </cell>
          <cell r="AO6">
            <v>4228.7430000000004</v>
          </cell>
          <cell r="AP6">
            <v>4264.6490000000003</v>
          </cell>
          <cell r="AQ6">
            <v>4299.7920000000004</v>
          </cell>
          <cell r="AR6">
            <v>4334.1710000000003</v>
          </cell>
          <cell r="AS6">
            <v>4367.7330000000002</v>
          </cell>
          <cell r="AT6">
            <v>4400.4340000000002</v>
          </cell>
          <cell r="AU6">
            <v>4432.5820000000003</v>
          </cell>
          <cell r="AV6">
            <v>4464.3519999999999</v>
          </cell>
          <cell r="AW6">
            <v>4495.7730000000001</v>
          </cell>
          <cell r="AX6">
            <v>4526.8729999999996</v>
          </cell>
          <cell r="AY6">
            <v>4557.6930000000002</v>
          </cell>
          <cell r="AZ6">
            <v>4588.2659999999996</v>
          </cell>
          <cell r="BA6">
            <v>4618.6210000000001</v>
          </cell>
          <cell r="BB6">
            <v>4648.692</v>
          </cell>
          <cell r="BC6">
            <v>4678.3620000000001</v>
          </cell>
        </row>
        <row r="7">
          <cell r="B7" t="str">
            <v>WA</v>
          </cell>
          <cell r="C7" t="str">
            <v>Washington</v>
          </cell>
          <cell r="D7" t="str">
            <v>Trend (basecase)</v>
          </cell>
          <cell r="E7">
            <v>4406.3850000000002</v>
          </cell>
          <cell r="F7">
            <v>4464.1899999999996</v>
          </cell>
          <cell r="G7">
            <v>4547.0309999999999</v>
          </cell>
          <cell r="H7">
            <v>4652.9070000000002</v>
          </cell>
          <cell r="I7">
            <v>4768.7150000000001</v>
          </cell>
          <cell r="J7">
            <v>4915.9459999999999</v>
          </cell>
          <cell r="K7">
            <v>5043.0330000000004</v>
          </cell>
          <cell r="L7">
            <v>5174.2219999999998</v>
          </cell>
          <cell r="M7">
            <v>5289.3639999999996</v>
          </cell>
          <cell r="N7">
            <v>5388.8370000000004</v>
          </cell>
          <cell r="O7">
            <v>5490.92</v>
          </cell>
          <cell r="P7">
            <v>5583.7539999999999</v>
          </cell>
          <cell r="Q7">
            <v>5685.8310000000001</v>
          </cell>
          <cell r="R7">
            <v>5777.2370000000001</v>
          </cell>
          <cell r="S7">
            <v>5850.9089999999997</v>
          </cell>
          <cell r="T7">
            <v>5920.5039999999999</v>
          </cell>
          <cell r="U7">
            <v>5993.451</v>
          </cell>
          <cell r="V7">
            <v>6057.85</v>
          </cell>
          <cell r="W7">
            <v>6114.7939999999999</v>
          </cell>
          <cell r="X7">
            <v>6188.66</v>
          </cell>
          <cell r="Y7">
            <v>6273.5249999999996</v>
          </cell>
          <cell r="Z7">
            <v>6380.576</v>
          </cell>
          <cell r="AA7">
            <v>6474.665</v>
          </cell>
          <cell r="AB7">
            <v>6575.5370000000003</v>
          </cell>
          <cell r="AC7">
            <v>6675.0910000000003</v>
          </cell>
          <cell r="AD7">
            <v>6752.683</v>
          </cell>
          <cell r="AE7">
            <v>6830.3310000000001</v>
          </cell>
          <cell r="AF7">
            <v>6904.9059999999999</v>
          </cell>
          <cell r="AG7">
            <v>6981</v>
          </cell>
          <cell r="AH7">
            <v>7058.0010000000002</v>
          </cell>
          <cell r="AI7">
            <v>7134.8850000000002</v>
          </cell>
          <cell r="AJ7">
            <v>7210.4989999999998</v>
          </cell>
          <cell r="AK7">
            <v>7285.5159999999996</v>
          </cell>
          <cell r="AL7">
            <v>7360.0730000000003</v>
          </cell>
          <cell r="AM7">
            <v>7433.7640000000001</v>
          </cell>
          <cell r="AN7">
            <v>7506.3230000000003</v>
          </cell>
          <cell r="AO7">
            <v>7577.2960000000003</v>
          </cell>
          <cell r="AP7">
            <v>7646.607</v>
          </cell>
          <cell r="AQ7">
            <v>7714.268</v>
          </cell>
          <cell r="AR7">
            <v>7780.4369999999999</v>
          </cell>
          <cell r="AS7">
            <v>7845.4889999999996</v>
          </cell>
          <cell r="AT7">
            <v>7909.7030000000004</v>
          </cell>
          <cell r="AU7">
            <v>7973.1719999999996</v>
          </cell>
          <cell r="AV7">
            <v>8035.9170000000004</v>
          </cell>
          <cell r="AW7">
            <v>8097.9880000000003</v>
          </cell>
          <cell r="AX7">
            <v>8159.4440000000004</v>
          </cell>
          <cell r="AY7">
            <v>8220.3349999999991</v>
          </cell>
          <cell r="AZ7">
            <v>8280.7260000000006</v>
          </cell>
          <cell r="BA7">
            <v>8340.6640000000007</v>
          </cell>
          <cell r="BB7">
            <v>8400.2720000000008</v>
          </cell>
          <cell r="BC7">
            <v>8459.8109999999997</v>
          </cell>
        </row>
        <row r="8">
          <cell r="B8" t="str">
            <v>ID</v>
          </cell>
          <cell r="C8" t="str">
            <v>Idaho</v>
          </cell>
          <cell r="D8" t="str">
            <v>Trend (basecase)</v>
          </cell>
          <cell r="E8">
            <v>993.13199999999995</v>
          </cell>
          <cell r="F8">
            <v>989.48</v>
          </cell>
          <cell r="G8">
            <v>985.447</v>
          </cell>
          <cell r="H8">
            <v>987.25800000000004</v>
          </cell>
          <cell r="I8">
            <v>997.22299999999996</v>
          </cell>
          <cell r="J8">
            <v>1016.634</v>
          </cell>
          <cell r="K8">
            <v>1045.135</v>
          </cell>
          <cell r="L8">
            <v>1076.6510000000001</v>
          </cell>
          <cell r="M8">
            <v>1113.1759999999999</v>
          </cell>
          <cell r="N8">
            <v>1148.825</v>
          </cell>
          <cell r="O8">
            <v>1180.0889999999999</v>
          </cell>
          <cell r="P8">
            <v>1206.2</v>
          </cell>
          <cell r="Q8">
            <v>1231.357</v>
          </cell>
          <cell r="R8">
            <v>1255.1849999999999</v>
          </cell>
          <cell r="S8">
            <v>1278.7760000000001</v>
          </cell>
          <cell r="T8">
            <v>1301.894</v>
          </cell>
          <cell r="U8">
            <v>1322.481</v>
          </cell>
          <cell r="V8">
            <v>1343.3820000000001</v>
          </cell>
          <cell r="W8">
            <v>1367.23</v>
          </cell>
          <cell r="X8">
            <v>1396.7929999999999</v>
          </cell>
          <cell r="Y8">
            <v>1433.46</v>
          </cell>
          <cell r="Z8">
            <v>1472.8989999999999</v>
          </cell>
          <cell r="AA8">
            <v>1508.2539999999999</v>
          </cell>
          <cell r="AB8">
            <v>1536.239</v>
          </cell>
          <cell r="AC8">
            <v>1556.479</v>
          </cell>
          <cell r="AD8">
            <v>1572.4290000000001</v>
          </cell>
          <cell r="AE8">
            <v>1585.2860000000001</v>
          </cell>
          <cell r="AF8">
            <v>1597.952</v>
          </cell>
          <cell r="AG8">
            <v>1614.3810000000001</v>
          </cell>
          <cell r="AH8">
            <v>1633.1020000000001</v>
          </cell>
          <cell r="AI8">
            <v>1653.616</v>
          </cell>
          <cell r="AJ8">
            <v>1675.2660000000001</v>
          </cell>
          <cell r="AK8">
            <v>1698.1659999999999</v>
          </cell>
          <cell r="AL8">
            <v>1722.0160000000001</v>
          </cell>
          <cell r="AM8">
            <v>1746.183</v>
          </cell>
          <cell r="AN8">
            <v>1770.4179999999999</v>
          </cell>
          <cell r="AO8">
            <v>1794.69</v>
          </cell>
          <cell r="AP8">
            <v>1818.9970000000001</v>
          </cell>
          <cell r="AQ8">
            <v>1843.36</v>
          </cell>
          <cell r="AR8">
            <v>1867.77</v>
          </cell>
          <cell r="AS8">
            <v>1892.2149999999999</v>
          </cell>
          <cell r="AT8">
            <v>1916.6949999999999</v>
          </cell>
          <cell r="AU8">
            <v>1941.2059999999999</v>
          </cell>
          <cell r="AV8">
            <v>1965.741</v>
          </cell>
          <cell r="AW8">
            <v>1990.2360000000001</v>
          </cell>
          <cell r="AX8">
            <v>2014.665</v>
          </cell>
          <cell r="AY8">
            <v>2039.0309999999999</v>
          </cell>
          <cell r="AZ8">
            <v>2063.33</v>
          </cell>
          <cell r="BA8">
            <v>2087.5639999999999</v>
          </cell>
          <cell r="BB8">
            <v>2111.7449999999999</v>
          </cell>
          <cell r="BC8">
            <v>2135.9479999999999</v>
          </cell>
        </row>
        <row r="9">
          <cell r="B9" t="str">
            <v>MT</v>
          </cell>
          <cell r="C9" t="str">
            <v>Montana</v>
          </cell>
          <cell r="D9" t="str">
            <v>Trend (basecase)</v>
          </cell>
          <cell r="E9">
            <v>820.61699999999996</v>
          </cell>
          <cell r="F9">
            <v>812.64099999999996</v>
          </cell>
          <cell r="G9">
            <v>804.69</v>
          </cell>
          <cell r="H9">
            <v>800.39700000000005</v>
          </cell>
          <cell r="I9">
            <v>799.77599999999995</v>
          </cell>
          <cell r="J9">
            <v>801.93899999999996</v>
          </cell>
          <cell r="K9">
            <v>812.08500000000004</v>
          </cell>
          <cell r="L9">
            <v>828.29399999999998</v>
          </cell>
          <cell r="M9">
            <v>846.649</v>
          </cell>
          <cell r="N9">
            <v>863.10900000000004</v>
          </cell>
          <cell r="O9">
            <v>877.40700000000004</v>
          </cell>
          <cell r="P9">
            <v>886.32100000000003</v>
          </cell>
          <cell r="Q9">
            <v>890.12</v>
          </cell>
          <cell r="R9">
            <v>893.221</v>
          </cell>
          <cell r="S9">
            <v>898.36199999999997</v>
          </cell>
          <cell r="T9">
            <v>903.97699999999998</v>
          </cell>
          <cell r="U9">
            <v>907.64300000000003</v>
          </cell>
          <cell r="V9">
            <v>912.86199999999997</v>
          </cell>
          <cell r="W9">
            <v>921.07</v>
          </cell>
          <cell r="X9">
            <v>931.24400000000003</v>
          </cell>
          <cell r="Y9">
            <v>941.82</v>
          </cell>
          <cell r="Z9">
            <v>954.14599999999996</v>
          </cell>
          <cell r="AA9">
            <v>966.13900000000001</v>
          </cell>
          <cell r="AB9">
            <v>977.09500000000003</v>
          </cell>
          <cell r="AC9">
            <v>984.86599999999999</v>
          </cell>
          <cell r="AD9">
            <v>991.57600000000002</v>
          </cell>
          <cell r="AE9">
            <v>998.63499999999999</v>
          </cell>
          <cell r="AF9">
            <v>1006.807</v>
          </cell>
          <cell r="AG9">
            <v>1016.352</v>
          </cell>
          <cell r="AH9">
            <v>1025.7760000000001</v>
          </cell>
          <cell r="AI9">
            <v>1034.779</v>
          </cell>
          <cell r="AJ9">
            <v>1043.723</v>
          </cell>
          <cell r="AK9">
            <v>1052.69</v>
          </cell>
          <cell r="AL9">
            <v>1061.3920000000001</v>
          </cell>
          <cell r="AM9">
            <v>1069.5709999999999</v>
          </cell>
          <cell r="AN9">
            <v>1077.162</v>
          </cell>
          <cell r="AO9">
            <v>1084.1869999999999</v>
          </cell>
          <cell r="AP9">
            <v>1090.6420000000001</v>
          </cell>
          <cell r="AQ9">
            <v>1096.5219999999999</v>
          </cell>
          <cell r="AR9">
            <v>1101.83</v>
          </cell>
          <cell r="AS9">
            <v>1106.683</v>
          </cell>
          <cell r="AT9">
            <v>1111.384</v>
          </cell>
          <cell r="AU9">
            <v>1115.998</v>
          </cell>
          <cell r="AV9">
            <v>1120.511</v>
          </cell>
          <cell r="AW9">
            <v>1124.9100000000001</v>
          </cell>
          <cell r="AX9">
            <v>1129.1980000000001</v>
          </cell>
          <cell r="AY9">
            <v>1133.386</v>
          </cell>
          <cell r="AZ9">
            <v>1137.4849999999999</v>
          </cell>
          <cell r="BA9">
            <v>1141.509</v>
          </cell>
          <cell r="BB9">
            <v>1145.4690000000001</v>
          </cell>
          <cell r="BC9">
            <v>1149.357</v>
          </cell>
        </row>
        <row r="10">
          <cell r="B10" t="str">
            <v>Region</v>
          </cell>
          <cell r="C10" t="str">
            <v>Region (with WMT only)</v>
          </cell>
          <cell r="D10" t="str">
            <v>Trend (basecase)</v>
          </cell>
          <cell r="E10">
            <v>8541.5746899999995</v>
          </cell>
          <cell r="F10">
            <v>8602.9903699999995</v>
          </cell>
          <cell r="G10">
            <v>8698.5763000000006</v>
          </cell>
          <cell r="H10">
            <v>8844.3482899999999</v>
          </cell>
          <cell r="I10">
            <v>9022.2813200000001</v>
          </cell>
          <cell r="J10">
            <v>9258.3442299999988</v>
          </cell>
          <cell r="K10">
            <v>9487.052450000001</v>
          </cell>
          <cell r="L10">
            <v>9723.550580000001</v>
          </cell>
          <cell r="M10">
            <v>9952.5249299999996</v>
          </cell>
          <cell r="N10">
            <v>10158.827130000001</v>
          </cell>
          <cell r="O10">
            <v>10363.223989999999</v>
          </cell>
          <cell r="P10">
            <v>10548.98797</v>
          </cell>
          <cell r="Q10">
            <v>10734.256399999998</v>
          </cell>
          <cell r="R10">
            <v>10898.733969999999</v>
          </cell>
          <cell r="S10">
            <v>11039.983339999999</v>
          </cell>
          <cell r="T10">
            <v>11172.471890000001</v>
          </cell>
          <cell r="U10">
            <v>11307.32251</v>
          </cell>
          <cell r="V10">
            <v>11438.47834</v>
          </cell>
          <cell r="W10">
            <v>11556.4139</v>
          </cell>
          <cell r="X10">
            <v>11692.513080000001</v>
          </cell>
          <cell r="Y10">
            <v>11865.043399999999</v>
          </cell>
          <cell r="Z10">
            <v>12074.218219999999</v>
          </cell>
          <cell r="AA10">
            <v>12261.453230000001</v>
          </cell>
          <cell r="AB10">
            <v>12442.00815</v>
          </cell>
          <cell r="AC10">
            <v>12604.661620000001</v>
          </cell>
          <cell r="AD10">
            <v>12731.74632</v>
          </cell>
          <cell r="AE10">
            <v>12856.81595</v>
          </cell>
          <cell r="AF10">
            <v>12980.202989999998</v>
          </cell>
          <cell r="AG10">
            <v>13108.750639999998</v>
          </cell>
          <cell r="AH10">
            <v>13242.678320000001</v>
          </cell>
          <cell r="AI10">
            <v>13381.124030000001</v>
          </cell>
          <cell r="AJ10">
            <v>13520.68111</v>
          </cell>
          <cell r="AK10">
            <v>13661.840299999998</v>
          </cell>
          <cell r="AL10">
            <v>13803.691440000001</v>
          </cell>
          <cell r="AM10">
            <v>13944.276469999999</v>
          </cell>
          <cell r="AN10">
            <v>14082.801340000002</v>
          </cell>
          <cell r="AO10">
            <v>14218.715590000002</v>
          </cell>
          <cell r="AP10">
            <v>14351.918940000001</v>
          </cell>
          <cell r="AQ10">
            <v>14482.437540000003</v>
          </cell>
          <cell r="AR10">
            <v>14610.4211</v>
          </cell>
          <cell r="AS10">
            <v>14736.24631</v>
          </cell>
          <cell r="AT10">
            <v>14860.320880000001</v>
          </cell>
          <cell r="AU10">
            <v>14983.078860000001</v>
          </cell>
          <cell r="AV10">
            <v>15104.70127</v>
          </cell>
          <cell r="AW10">
            <v>15225.195700000002</v>
          </cell>
          <cell r="AX10">
            <v>15344.62486</v>
          </cell>
          <cell r="AY10">
            <v>15463.089019999998</v>
          </cell>
          <cell r="AZ10">
            <v>15580.68845</v>
          </cell>
          <cell r="BA10">
            <v>15697.50913</v>
          </cell>
          <cell r="BB10">
            <v>15813.626329999999</v>
          </cell>
          <cell r="BC10">
            <v>15929.254489999999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Admin"/>
      <sheetName val="Equipment Measure Inputs"/>
      <sheetName val="Retrofit Measure Inputs"/>
      <sheetName val="Qualitative Screen"/>
    </sheetNames>
    <sheetDataSet>
      <sheetData sheetId="0"/>
      <sheetData sheetId="1">
        <row r="4">
          <cell r="C4">
            <v>3.56E-2</v>
          </cell>
        </row>
      </sheetData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Update Log"/>
      <sheetName val="MLIST"/>
      <sheetName val="FILES"/>
      <sheetName val="APPLIC"/>
      <sheetName val="BASE"/>
      <sheetName val="STOCK"/>
      <sheetName val="TURN"/>
      <sheetName val="ACHIEV"/>
      <sheetName val="RAMP"/>
      <sheetName val="CODE"/>
      <sheetName val="CHAR"/>
      <sheetName val="Floor"/>
      <sheetName val="Vars"/>
      <sheetName val="Labels"/>
      <sheetName val="Lookup"/>
      <sheetName val="EUI"/>
      <sheetName val="Measure Name List"/>
      <sheetName val="CBSA Data"/>
      <sheetName val="Com_Master_7P"/>
    </sheetNames>
    <sheetDataSet>
      <sheetData sheetId="0"/>
      <sheetData sheetId="1"/>
      <sheetData sheetId="2">
        <row r="68">
          <cell r="D68" t="str">
            <v>Street and Roadway Lighting-New</v>
          </cell>
        </row>
      </sheetData>
      <sheetData sheetId="3">
        <row r="4">
          <cell r="H4">
            <v>2035</v>
          </cell>
        </row>
      </sheetData>
      <sheetData sheetId="4">
        <row r="11">
          <cell r="B11" t="str">
            <v>Measure Index Name</v>
          </cell>
        </row>
      </sheetData>
      <sheetData sheetId="5"/>
      <sheetData sheetId="6"/>
      <sheetData sheetId="7">
        <row r="12">
          <cell r="B12" t="str">
            <v>Compressed Air Controls-Retro</v>
          </cell>
        </row>
      </sheetData>
      <sheetData sheetId="8">
        <row r="12">
          <cell r="B12" t="str">
            <v>Compressed Air Controls-Retro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4">
          <cell r="C4" t="str">
            <v>PRE2002</v>
          </cell>
          <cell r="D4" t="str">
            <v>Com_Master_7P.xlsm!_PRE2002</v>
          </cell>
        </row>
        <row r="5">
          <cell r="C5" t="str">
            <v>PRE1987</v>
          </cell>
          <cell r="D5" t="str">
            <v>Com_Master_7P.xlsm!PRE1987</v>
          </cell>
        </row>
        <row r="6">
          <cell r="C6" t="str">
            <v>POST2002</v>
          </cell>
          <cell r="D6" t="str">
            <v>Com_Master_7P.xlsm!POST2002</v>
          </cell>
        </row>
        <row r="7">
          <cell r="C7" t="str">
            <v>V1987_2001</v>
          </cell>
          <cell r="D7" t="str">
            <v>Com_Master_7P.xlsm!V1987_2001</v>
          </cell>
        </row>
        <row r="8">
          <cell r="C8" t="str">
            <v>V1987_1994</v>
          </cell>
          <cell r="D8" t="str">
            <v>Com_Master_7P.xlsm!V1987_1994</v>
          </cell>
        </row>
        <row r="9">
          <cell r="C9" t="str">
            <v>V1995_2001</v>
          </cell>
          <cell r="D9" t="str">
            <v>Com_Master_7P.xlsm!V1995_2001</v>
          </cell>
        </row>
        <row r="10">
          <cell r="C10" t="str">
            <v>V2002_2006</v>
          </cell>
          <cell r="D10" t="str">
            <v>Com_Master_7P.xlsm!V2002_2006</v>
          </cell>
        </row>
        <row r="11">
          <cell r="C11" t="str">
            <v>POST2013</v>
          </cell>
          <cell r="D11" t="str">
            <v>Com_Master_7P.xlsm!POST2013</v>
          </cell>
        </row>
        <row r="12">
          <cell r="C12" t="str">
            <v>_PRE2013</v>
          </cell>
          <cell r="D12" t="str">
            <v>Com_Master_7P.xlsm!_PRE2013</v>
          </cell>
        </row>
      </sheetData>
      <sheetData sheetId="16"/>
      <sheetData sheetId="17"/>
      <sheetData sheetId="18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o7P"/>
      <sheetName val="SC-New"/>
      <sheetName val="SC-NR"/>
      <sheetName val="Measure InputOutput"/>
      <sheetName val="Measure InputOutput (WT)"/>
      <sheetName val="Results WT w OM"/>
      <sheetName val="Results WT wo OM"/>
      <sheetName val="Results w OM"/>
      <sheetName val="Results wo OM"/>
      <sheetName val="7PSourceSummary"/>
      <sheetName val="MMap"/>
      <sheetName val="Luminaires 7P"/>
      <sheetName val="Pricing"/>
      <sheetName val="SatPen"/>
      <sheetName val="Outdoor Stock"/>
      <sheetName val="Performance 7P"/>
      <sheetName val="Sources Stock 6P"/>
      <sheetName val="References"/>
      <sheetName val="Sources OM"/>
      <sheetName val="Life Table"/>
      <sheetName val="PIVOTMMap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T6" t="str">
            <v>Streetlight - HPS 100W - New</v>
          </cell>
          <cell r="U6">
            <v>0.55000000000000004</v>
          </cell>
        </row>
        <row r="7">
          <cell r="T7" t="str">
            <v>Streetlight - MH 200W  - New</v>
          </cell>
          <cell r="U7">
            <v>0.1</v>
          </cell>
        </row>
        <row r="8">
          <cell r="T8" t="str">
            <v>Streetlight - HPS 250W - New</v>
          </cell>
          <cell r="U8">
            <v>0.15</v>
          </cell>
        </row>
        <row r="9">
          <cell r="T9" t="str">
            <v>Streetlight - MH 400W  - New</v>
          </cell>
          <cell r="U9">
            <v>0.15</v>
          </cell>
        </row>
        <row r="10">
          <cell r="T10" t="str">
            <v>Streetlight - MH 1000W - New</v>
          </cell>
          <cell r="U10">
            <v>0.05</v>
          </cell>
        </row>
        <row r="11">
          <cell r="T11" t="str">
            <v>Streetlight - HPS 100W - NR</v>
          </cell>
          <cell r="U11">
            <v>0.55000000000000004</v>
          </cell>
        </row>
        <row r="12">
          <cell r="T12" t="str">
            <v>Streetlight - MH 200W  - NR</v>
          </cell>
          <cell r="U12">
            <v>0.1</v>
          </cell>
        </row>
        <row r="13">
          <cell r="T13" t="str">
            <v>Streetlight - HPS 250W - NR</v>
          </cell>
          <cell r="U13">
            <v>0.15</v>
          </cell>
        </row>
        <row r="14">
          <cell r="T14" t="str">
            <v>Streetlight - MH 400W  - NR</v>
          </cell>
          <cell r="U14">
            <v>0.15</v>
          </cell>
        </row>
        <row r="15">
          <cell r="T15" t="str">
            <v>Streetlight - MH 1000W - NR</v>
          </cell>
          <cell r="U15">
            <v>0.05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A3DE5-948E-42C2-822D-97D86B56B16A}">
  <dimension ref="B2:Z130"/>
  <sheetViews>
    <sheetView showGridLines="0" tabSelected="1" topLeftCell="F1" zoomScale="130" zoomScaleNormal="130" workbookViewId="0">
      <selection activeCell="L46" sqref="L46"/>
    </sheetView>
  </sheetViews>
  <sheetFormatPr defaultRowHeight="14.5" x14ac:dyDescent="0.35"/>
  <cols>
    <col min="1" max="1" width="5.81640625" customWidth="1"/>
    <col min="2" max="2" width="18.54296875" bestFit="1" customWidth="1"/>
    <col min="3" max="3" width="11" bestFit="1" customWidth="1"/>
    <col min="4" max="4" width="15.26953125" bestFit="1" customWidth="1"/>
    <col min="5" max="5" width="31.7265625" bestFit="1" customWidth="1"/>
    <col min="6" max="6" width="31.26953125" bestFit="1" customWidth="1"/>
    <col min="7" max="7" width="32.81640625" bestFit="1" customWidth="1"/>
    <col min="8" max="8" width="23.1796875" bestFit="1" customWidth="1"/>
    <col min="9" max="9" width="24.26953125" bestFit="1" customWidth="1"/>
    <col min="10" max="10" width="31.54296875" bestFit="1" customWidth="1"/>
    <col min="11" max="11" width="30.26953125" bestFit="1" customWidth="1"/>
    <col min="12" max="12" width="24.54296875" bestFit="1" customWidth="1"/>
    <col min="13" max="13" width="6.7265625" bestFit="1" customWidth="1"/>
    <col min="14" max="14" width="64.1796875" style="6" bestFit="1" customWidth="1"/>
    <col min="15" max="15" width="38.1796875" bestFit="1" customWidth="1"/>
    <col min="16" max="16" width="31.7265625" bestFit="1" customWidth="1"/>
    <col min="17" max="17" width="30.81640625" bestFit="1" customWidth="1"/>
    <col min="18" max="18" width="39.453125" bestFit="1" customWidth="1"/>
  </cols>
  <sheetData>
    <row r="2" spans="2:14" ht="33.75" customHeight="1" x14ac:dyDescent="0.35">
      <c r="D2" s="83" t="s">
        <v>59</v>
      </c>
      <c r="E2" s="84"/>
      <c r="F2" s="84"/>
      <c r="G2" s="84"/>
      <c r="H2" s="84"/>
      <c r="I2" s="84"/>
      <c r="J2" s="84"/>
      <c r="K2" s="84"/>
      <c r="L2" s="85"/>
    </row>
    <row r="3" spans="2:14" ht="29" x14ac:dyDescent="0.35">
      <c r="D3" s="33" t="s">
        <v>13</v>
      </c>
      <c r="E3" s="35" t="s">
        <v>63</v>
      </c>
      <c r="F3" s="32" t="s">
        <v>14</v>
      </c>
      <c r="G3" s="4" t="s">
        <v>64</v>
      </c>
      <c r="H3" s="32" t="s">
        <v>65</v>
      </c>
      <c r="I3" s="32" t="s">
        <v>75</v>
      </c>
      <c r="J3" s="4" t="s">
        <v>66</v>
      </c>
      <c r="K3" s="4" t="s">
        <v>67</v>
      </c>
      <c r="L3" s="34" t="s">
        <v>69</v>
      </c>
      <c r="M3" s="2"/>
      <c r="N3" s="6" t="s">
        <v>76</v>
      </c>
    </row>
    <row r="4" spans="2:14" ht="15" customHeight="1" x14ac:dyDescent="0.35">
      <c r="B4" s="86" t="s">
        <v>18</v>
      </c>
      <c r="C4" s="87"/>
      <c r="D4" s="75">
        <v>0</v>
      </c>
      <c r="E4" s="75">
        <v>2</v>
      </c>
      <c r="F4" s="76">
        <v>2.5</v>
      </c>
      <c r="G4" s="76">
        <v>2.5</v>
      </c>
      <c r="H4" s="77" t="s">
        <v>17</v>
      </c>
      <c r="I4" s="77">
        <v>0</v>
      </c>
      <c r="J4" s="76">
        <v>4.1688888888888886</v>
      </c>
      <c r="K4" s="77" t="s">
        <v>17</v>
      </c>
      <c r="L4" s="78">
        <v>7.5456486216198977</v>
      </c>
    </row>
    <row r="5" spans="2:14" ht="14.5" customHeight="1" x14ac:dyDescent="0.35">
      <c r="B5" s="86" t="s">
        <v>19</v>
      </c>
      <c r="C5" s="87"/>
      <c r="D5" s="75">
        <v>0</v>
      </c>
      <c r="E5" s="75">
        <v>2</v>
      </c>
      <c r="F5" s="76">
        <v>2.5</v>
      </c>
      <c r="G5" s="76">
        <v>2.5</v>
      </c>
      <c r="H5" s="76">
        <v>0</v>
      </c>
      <c r="I5" s="76">
        <v>1.6757362593490621</v>
      </c>
      <c r="J5" s="76">
        <v>4.9286399110575339</v>
      </c>
      <c r="K5" s="76">
        <v>5</v>
      </c>
      <c r="L5" s="78">
        <v>7.5456486216198977</v>
      </c>
    </row>
    <row r="6" spans="2:14" s="12" customFormat="1" ht="72.5" x14ac:dyDescent="0.35">
      <c r="B6" s="86" t="s">
        <v>70</v>
      </c>
      <c r="C6" s="87"/>
      <c r="D6" s="79" t="s">
        <v>71</v>
      </c>
      <c r="E6" s="79" t="s">
        <v>98</v>
      </c>
      <c r="F6" s="79" t="s">
        <v>73</v>
      </c>
      <c r="G6" s="79" t="s">
        <v>99</v>
      </c>
      <c r="H6" s="79" t="s">
        <v>100</v>
      </c>
      <c r="I6" s="79" t="s">
        <v>101</v>
      </c>
      <c r="J6" s="79" t="s">
        <v>102</v>
      </c>
      <c r="K6" s="79" t="s">
        <v>103</v>
      </c>
      <c r="L6" s="80" t="s">
        <v>104</v>
      </c>
      <c r="N6" s="13"/>
    </row>
    <row r="7" spans="2:14" x14ac:dyDescent="0.35">
      <c r="D7" t="s">
        <v>20</v>
      </c>
    </row>
    <row r="8" spans="2:14" x14ac:dyDescent="0.35">
      <c r="B8" t="s">
        <v>77</v>
      </c>
      <c r="E8" t="s">
        <v>85</v>
      </c>
      <c r="F8" t="s">
        <v>83</v>
      </c>
      <c r="G8" t="s">
        <v>81</v>
      </c>
      <c r="H8" t="s">
        <v>82</v>
      </c>
      <c r="I8" t="s">
        <v>78</v>
      </c>
      <c r="J8" t="s">
        <v>79</v>
      </c>
      <c r="K8" t="s">
        <v>80</v>
      </c>
      <c r="L8" t="s">
        <v>84</v>
      </c>
    </row>
    <row r="9" spans="2:14" x14ac:dyDescent="0.35">
      <c r="B9" s="81">
        <v>2024</v>
      </c>
      <c r="C9" s="81"/>
      <c r="D9" s="36">
        <f t="shared" ref="D9:D15" si="0">_xlfn.MAXIFS(D$47:D$130,$B$47:$B$130,$B9)</f>
        <v>0.3</v>
      </c>
      <c r="E9" s="36">
        <f t="shared" ref="E9:L9" si="1">_xlfn.MAXIFS(E$47:E$130,$B$47:$B$130,$B9)</f>
        <v>0</v>
      </c>
      <c r="F9" s="36">
        <f t="shared" si="1"/>
        <v>3.1760000000000002</v>
      </c>
      <c r="G9" s="36">
        <f t="shared" si="1"/>
        <v>0</v>
      </c>
      <c r="H9" s="36">
        <f t="shared" si="1"/>
        <v>8.0000000000000002E-3</v>
      </c>
      <c r="I9" s="36">
        <f t="shared" si="1"/>
        <v>120.95099999999999</v>
      </c>
      <c r="J9" s="36">
        <f t="shared" si="1"/>
        <v>1.3432835820895526</v>
      </c>
      <c r="K9" s="36">
        <f t="shared" si="1"/>
        <v>0</v>
      </c>
      <c r="L9" s="36">
        <f t="shared" si="1"/>
        <v>28.962037506104366</v>
      </c>
      <c r="N9" s="51"/>
    </row>
    <row r="10" spans="2:14" x14ac:dyDescent="0.35">
      <c r="B10" s="81">
        <v>2025</v>
      </c>
      <c r="C10" s="81"/>
      <c r="D10" s="36">
        <f t="shared" si="0"/>
        <v>0.6</v>
      </c>
      <c r="E10" s="36">
        <f t="shared" ref="E10:L15" si="2">_xlfn.MAXIFS(E$47:E$130,$B$47:$B$130,$B10)</f>
        <v>4.328810474941335</v>
      </c>
      <c r="F10" s="36">
        <f t="shared" si="2"/>
        <v>2.8431999999999999</v>
      </c>
      <c r="G10" s="36">
        <f t="shared" si="2"/>
        <v>0</v>
      </c>
      <c r="H10" s="36">
        <f t="shared" si="2"/>
        <v>8.0000000000000002E-3</v>
      </c>
      <c r="I10" s="36">
        <f t="shared" si="2"/>
        <v>108.78400000000001</v>
      </c>
      <c r="J10" s="36">
        <f t="shared" si="2"/>
        <v>2.7825159914712159</v>
      </c>
      <c r="K10" s="36">
        <f t="shared" si="2"/>
        <v>0</v>
      </c>
      <c r="L10" s="36">
        <f t="shared" si="2"/>
        <v>36.347072652914022</v>
      </c>
      <c r="N10" s="51"/>
    </row>
    <row r="11" spans="2:14" x14ac:dyDescent="0.35">
      <c r="B11" s="81">
        <v>2026</v>
      </c>
      <c r="C11" s="81"/>
      <c r="D11" s="36">
        <f t="shared" si="0"/>
        <v>0.9</v>
      </c>
      <c r="E11" s="36">
        <f t="shared" si="2"/>
        <v>8.6576209498826699</v>
      </c>
      <c r="F11" s="36">
        <f t="shared" si="2"/>
        <v>2.52</v>
      </c>
      <c r="G11" s="36">
        <f t="shared" si="2"/>
        <v>5.0000000000000001E-3</v>
      </c>
      <c r="H11" s="36">
        <f t="shared" si="2"/>
        <v>0</v>
      </c>
      <c r="I11" s="36">
        <f t="shared" si="2"/>
        <v>97.736999999999995</v>
      </c>
      <c r="J11" s="36">
        <f t="shared" si="2"/>
        <v>5.3731343283582094</v>
      </c>
      <c r="K11" s="36">
        <f t="shared" si="2"/>
        <v>5.0000000000000001E-3</v>
      </c>
      <c r="L11" s="36">
        <f t="shared" si="2"/>
        <v>44.708950780622452</v>
      </c>
      <c r="N11" s="51"/>
    </row>
    <row r="12" spans="2:14" x14ac:dyDescent="0.35">
      <c r="B12" s="81">
        <v>2027</v>
      </c>
      <c r="C12" s="81"/>
      <c r="D12" s="36">
        <f t="shared" si="0"/>
        <v>1.2</v>
      </c>
      <c r="E12" s="36">
        <f t="shared" si="2"/>
        <v>17.31524189976534</v>
      </c>
      <c r="F12" s="36">
        <f t="shared" si="2"/>
        <v>2.2000000000000002</v>
      </c>
      <c r="G12" s="36">
        <f t="shared" si="2"/>
        <v>7.4999999999999997E-3</v>
      </c>
      <c r="H12" s="36">
        <f t="shared" si="2"/>
        <v>0</v>
      </c>
      <c r="I12" s="36">
        <f t="shared" si="2"/>
        <v>87.81</v>
      </c>
      <c r="J12" s="36">
        <f t="shared" si="2"/>
        <v>9.490298507462688</v>
      </c>
      <c r="K12" s="36">
        <f t="shared" si="2"/>
        <v>7.4999999999999997E-3</v>
      </c>
      <c r="L12" s="36">
        <f t="shared" si="2"/>
        <v>55.730261148598231</v>
      </c>
      <c r="N12" s="51"/>
    </row>
    <row r="13" spans="2:14" x14ac:dyDescent="0.35">
      <c r="B13" s="81">
        <v>2028</v>
      </c>
      <c r="C13" s="81"/>
      <c r="D13" s="36">
        <f t="shared" si="0"/>
        <v>1.8</v>
      </c>
      <c r="E13" s="36">
        <f t="shared" si="2"/>
        <v>30.801151456313349</v>
      </c>
      <c r="F13" s="36">
        <f t="shared" si="2"/>
        <v>1.92</v>
      </c>
      <c r="G13" s="36">
        <f t="shared" si="2"/>
        <v>1.125E-2</v>
      </c>
      <c r="H13" s="36">
        <f t="shared" si="2"/>
        <v>0</v>
      </c>
      <c r="I13" s="36">
        <f t="shared" si="2"/>
        <v>78.951999999999998</v>
      </c>
      <c r="J13" s="36">
        <f t="shared" si="2"/>
        <v>15.401705756929639</v>
      </c>
      <c r="K13" s="36">
        <f t="shared" si="2"/>
        <v>1.125E-2</v>
      </c>
      <c r="L13" s="36">
        <f t="shared" si="2"/>
        <v>67.128993754080483</v>
      </c>
      <c r="N13" s="51"/>
    </row>
    <row r="14" spans="2:14" x14ac:dyDescent="0.35">
      <c r="B14" s="81">
        <v>2029</v>
      </c>
      <c r="C14" s="81"/>
      <c r="D14" s="36">
        <f t="shared" si="0"/>
        <v>2.4</v>
      </c>
      <c r="E14" s="36">
        <f t="shared" si="2"/>
        <v>30.801151456313349</v>
      </c>
      <c r="F14" s="36">
        <f t="shared" si="2"/>
        <v>1.72</v>
      </c>
      <c r="G14" s="36">
        <f t="shared" si="2"/>
        <v>1.6875000000000001E-2</v>
      </c>
      <c r="H14" s="36">
        <f t="shared" si="2"/>
        <v>0</v>
      </c>
      <c r="I14" s="36">
        <f t="shared" si="2"/>
        <v>70.933999999999997</v>
      </c>
      <c r="J14" s="36">
        <f t="shared" si="2"/>
        <v>21.313113006396591</v>
      </c>
      <c r="K14" s="36">
        <f t="shared" si="2"/>
        <v>1.6875000000000001E-2</v>
      </c>
      <c r="L14" s="36">
        <f t="shared" si="2"/>
        <v>78.687762980707333</v>
      </c>
      <c r="N14" s="51"/>
    </row>
    <row r="15" spans="2:14" x14ac:dyDescent="0.35">
      <c r="B15" s="81">
        <v>2030</v>
      </c>
      <c r="C15" s="81"/>
      <c r="D15" s="36">
        <f t="shared" si="0"/>
        <v>3</v>
      </c>
      <c r="E15" s="36">
        <f t="shared" si="2"/>
        <v>30.801151456313349</v>
      </c>
      <c r="F15" s="36">
        <f t="shared" si="2"/>
        <v>1.52</v>
      </c>
      <c r="G15" s="36">
        <f t="shared" si="2"/>
        <v>2.5312500000000002E-2</v>
      </c>
      <c r="H15" s="36">
        <f t="shared" si="2"/>
        <v>0</v>
      </c>
      <c r="I15" s="36">
        <f t="shared" si="2"/>
        <v>63.756</v>
      </c>
      <c r="J15" s="36">
        <f t="shared" si="2"/>
        <v>27.224520255863542</v>
      </c>
      <c r="K15" s="36">
        <f t="shared" si="2"/>
        <v>2.5312500000000002E-2</v>
      </c>
      <c r="L15" s="36">
        <f t="shared" si="2"/>
        <v>78.687762980707333</v>
      </c>
      <c r="N15" s="51"/>
    </row>
    <row r="16" spans="2:14" x14ac:dyDescent="0.35">
      <c r="B16" s="6"/>
      <c r="C16" s="6"/>
    </row>
    <row r="17" spans="2:12" x14ac:dyDescent="0.35">
      <c r="B17" s="6" t="s">
        <v>105</v>
      </c>
      <c r="C17" s="6"/>
    </row>
    <row r="18" spans="2:12" x14ac:dyDescent="0.35">
      <c r="B18" s="81">
        <v>2024</v>
      </c>
      <c r="C18" s="81"/>
      <c r="D18" s="37">
        <f t="shared" ref="D18:E24" si="3">IFERROR(D37/D9,0)</f>
        <v>1754.1648803701651</v>
      </c>
      <c r="E18" s="39">
        <v>0</v>
      </c>
      <c r="F18" s="38">
        <f t="shared" ref="F18:F24" si="4">$F37/SUM($F9,$H9,$I9)</f>
        <v>9.177342721575009</v>
      </c>
      <c r="G18" s="39">
        <v>0</v>
      </c>
      <c r="H18" s="38">
        <f>F18</f>
        <v>9.177342721575009</v>
      </c>
      <c r="I18" s="38">
        <f>F18</f>
        <v>9.177342721575009</v>
      </c>
      <c r="J18" s="37">
        <f>G18</f>
        <v>0</v>
      </c>
      <c r="K18" s="37">
        <f>J18</f>
        <v>0</v>
      </c>
      <c r="L18" s="37">
        <f t="shared" ref="L18:L24" si="5">H37/L9</f>
        <v>44.770063890720863</v>
      </c>
    </row>
    <row r="19" spans="2:12" x14ac:dyDescent="0.35">
      <c r="B19" s="81">
        <v>2025</v>
      </c>
      <c r="C19" s="81"/>
      <c r="D19" s="37">
        <f t="shared" si="3"/>
        <v>897.3865800573019</v>
      </c>
      <c r="E19" s="39">
        <v>0</v>
      </c>
      <c r="F19" s="38">
        <f t="shared" si="4"/>
        <v>11.584395619885081</v>
      </c>
      <c r="G19" s="39">
        <v>0</v>
      </c>
      <c r="H19" s="38">
        <f t="shared" ref="H19:H24" si="6">F19</f>
        <v>11.584395619885081</v>
      </c>
      <c r="I19" s="38">
        <f t="shared" ref="I19:I24" si="7">F19</f>
        <v>11.584395619885081</v>
      </c>
      <c r="J19" s="37">
        <f t="shared" ref="J19:J24" si="8">G19</f>
        <v>0</v>
      </c>
      <c r="K19" s="37">
        <f t="shared" ref="K19:K24" si="9">J19</f>
        <v>0</v>
      </c>
      <c r="L19" s="37">
        <f t="shared" si="5"/>
        <v>38.723566761089664</v>
      </c>
    </row>
    <row r="20" spans="2:12" x14ac:dyDescent="0.35">
      <c r="B20" s="81">
        <v>2026</v>
      </c>
      <c r="C20" s="81"/>
      <c r="D20" s="37">
        <f t="shared" si="3"/>
        <v>750.75545163934726</v>
      </c>
      <c r="E20" s="39">
        <v>0</v>
      </c>
      <c r="F20" s="38">
        <f t="shared" si="4"/>
        <v>11.444019984261898</v>
      </c>
      <c r="G20" s="39">
        <v>0</v>
      </c>
      <c r="H20" s="38">
        <f t="shared" si="6"/>
        <v>11.444019984261898</v>
      </c>
      <c r="I20" s="38">
        <f t="shared" si="7"/>
        <v>11.444019984261898</v>
      </c>
      <c r="J20" s="37">
        <f t="shared" si="8"/>
        <v>0</v>
      </c>
      <c r="K20" s="37">
        <f t="shared" si="9"/>
        <v>0</v>
      </c>
      <c r="L20" s="37">
        <f t="shared" si="5"/>
        <v>29.016318667105569</v>
      </c>
    </row>
    <row r="21" spans="2:12" x14ac:dyDescent="0.35">
      <c r="B21" s="81">
        <v>2027</v>
      </c>
      <c r="C21" s="81"/>
      <c r="D21" s="37">
        <f t="shared" si="3"/>
        <v>677.49608639139569</v>
      </c>
      <c r="E21" s="38">
        <f>IFERROR(SUM(E37:E40)/E12,0)</f>
        <v>164.30906602755203</v>
      </c>
      <c r="F21" s="38">
        <f t="shared" si="4"/>
        <v>12.793949615698359</v>
      </c>
      <c r="G21" s="39">
        <f>SUM($G$37:$G$40)/SUM($G12,$J12,$K12)</f>
        <v>375.01156109191851</v>
      </c>
      <c r="H21" s="38">
        <f t="shared" si="6"/>
        <v>12.793949615698359</v>
      </c>
      <c r="I21" s="38">
        <f t="shared" si="7"/>
        <v>12.793949615698359</v>
      </c>
      <c r="J21" s="37">
        <f t="shared" si="8"/>
        <v>375.01156109191851</v>
      </c>
      <c r="K21" s="37">
        <f t="shared" si="9"/>
        <v>375.01156109191851</v>
      </c>
      <c r="L21" s="37">
        <f t="shared" si="5"/>
        <v>25.103786609173955</v>
      </c>
    </row>
    <row r="22" spans="2:12" x14ac:dyDescent="0.35">
      <c r="B22" s="81">
        <v>2028</v>
      </c>
      <c r="C22" s="81"/>
      <c r="D22" s="37">
        <f t="shared" si="3"/>
        <v>623.82231265542509</v>
      </c>
      <c r="E22" s="37">
        <f t="shared" si="3"/>
        <v>32.023141496326346</v>
      </c>
      <c r="F22" s="38">
        <f t="shared" si="4"/>
        <v>14.293586248099215</v>
      </c>
      <c r="G22" s="39">
        <f t="shared" ref="G22:G24" si="10">$G41/SUM($G13,$J13,$K13)</f>
        <v>113.61322726959652</v>
      </c>
      <c r="H22" s="38">
        <f t="shared" si="6"/>
        <v>14.293586248099215</v>
      </c>
      <c r="I22" s="38">
        <f t="shared" si="7"/>
        <v>14.293586248099215</v>
      </c>
      <c r="J22" s="37">
        <f t="shared" si="8"/>
        <v>113.61322726959652</v>
      </c>
      <c r="K22" s="37">
        <f t="shared" si="9"/>
        <v>113.61322726959652</v>
      </c>
      <c r="L22" s="37">
        <f t="shared" si="5"/>
        <v>21.109373869276574</v>
      </c>
    </row>
    <row r="23" spans="2:12" x14ac:dyDescent="0.35">
      <c r="B23" s="81">
        <v>2029</v>
      </c>
      <c r="C23" s="81"/>
      <c r="D23" s="37">
        <f t="shared" si="3"/>
        <v>581.39023652631579</v>
      </c>
      <c r="E23" s="37">
        <f t="shared" si="3"/>
        <v>37.018100504864464</v>
      </c>
      <c r="F23" s="38">
        <f t="shared" si="4"/>
        <v>15.972271785007955</v>
      </c>
      <c r="G23" s="39">
        <f t="shared" si="10"/>
        <v>96.515478050388396</v>
      </c>
      <c r="H23" s="38">
        <f t="shared" si="6"/>
        <v>15.972271785007955</v>
      </c>
      <c r="I23" s="38">
        <f t="shared" si="7"/>
        <v>15.972271785007955</v>
      </c>
      <c r="J23" s="37">
        <f t="shared" si="8"/>
        <v>96.515478050388396</v>
      </c>
      <c r="K23" s="37">
        <f t="shared" si="9"/>
        <v>96.515478050388396</v>
      </c>
      <c r="L23" s="37">
        <f t="shared" si="5"/>
        <v>18.137470544035619</v>
      </c>
    </row>
    <row r="24" spans="2:12" x14ac:dyDescent="0.35">
      <c r="B24" s="81">
        <v>2030</v>
      </c>
      <c r="C24" s="81"/>
      <c r="D24" s="37">
        <f t="shared" si="3"/>
        <v>605.95555489768424</v>
      </c>
      <c r="E24" s="37">
        <f t="shared" si="3"/>
        <v>32.276914234641218</v>
      </c>
      <c r="F24" s="38">
        <f t="shared" si="4"/>
        <v>17.848564821619082</v>
      </c>
      <c r="G24" s="39">
        <f t="shared" si="10"/>
        <v>92.348024729041086</v>
      </c>
      <c r="H24" s="38">
        <f t="shared" si="6"/>
        <v>17.848564821619082</v>
      </c>
      <c r="I24" s="38">
        <f t="shared" si="7"/>
        <v>17.848564821619082</v>
      </c>
      <c r="J24" s="37">
        <f t="shared" si="8"/>
        <v>92.348024729041086</v>
      </c>
      <c r="K24" s="37">
        <f t="shared" si="9"/>
        <v>92.348024729041086</v>
      </c>
      <c r="L24" s="37">
        <f t="shared" si="5"/>
        <v>12.79508398555657</v>
      </c>
    </row>
    <row r="26" spans="2:12" x14ac:dyDescent="0.35">
      <c r="B26" t="s">
        <v>86</v>
      </c>
    </row>
    <row r="27" spans="2:12" x14ac:dyDescent="0.35">
      <c r="B27" s="81">
        <v>2024</v>
      </c>
      <c r="C27" s="81"/>
      <c r="D27">
        <f>ROUND(SUMIFS(D$47:D$130,$B$47:$B$130,$B27,$C$47:$C$130,"January"),3)</f>
        <v>0.3</v>
      </c>
      <c r="E27">
        <f t="shared" ref="E27:L33" si="11">ROUND(SUMIFS(E$47:E$130,$B$47:$B$130,$B27,$C$47:$C$130,"January"),3)</f>
        <v>0</v>
      </c>
      <c r="F27">
        <f t="shared" si="11"/>
        <v>3.1760000000000002</v>
      </c>
      <c r="G27">
        <f t="shared" si="11"/>
        <v>0</v>
      </c>
      <c r="H27">
        <f t="shared" si="11"/>
        <v>0</v>
      </c>
      <c r="I27">
        <f t="shared" si="11"/>
        <v>0</v>
      </c>
      <c r="J27">
        <f t="shared" si="11"/>
        <v>0.42</v>
      </c>
      <c r="K27">
        <f t="shared" si="11"/>
        <v>0</v>
      </c>
      <c r="L27">
        <f t="shared" si="11"/>
        <v>28.962</v>
      </c>
    </row>
    <row r="28" spans="2:12" x14ac:dyDescent="0.35">
      <c r="B28" s="81">
        <v>2025</v>
      </c>
      <c r="C28" s="81"/>
      <c r="D28">
        <f t="shared" ref="D28:D33" si="12">ROUND(SUMIFS(D$47:D$130,$B$47:$B$130,$B28,$C$47:$C$130,"January"),3)</f>
        <v>0.6</v>
      </c>
      <c r="E28">
        <f t="shared" si="11"/>
        <v>4.3289999999999997</v>
      </c>
      <c r="F28">
        <f t="shared" si="11"/>
        <v>2.843</v>
      </c>
      <c r="G28">
        <f t="shared" si="11"/>
        <v>0</v>
      </c>
      <c r="H28">
        <f t="shared" si="11"/>
        <v>0</v>
      </c>
      <c r="I28">
        <f t="shared" si="11"/>
        <v>0</v>
      </c>
      <c r="J28">
        <f t="shared" si="11"/>
        <v>0.84</v>
      </c>
      <c r="K28">
        <f t="shared" si="11"/>
        <v>0</v>
      </c>
      <c r="L28">
        <f t="shared" si="11"/>
        <v>36.347000000000001</v>
      </c>
    </row>
    <row r="29" spans="2:12" x14ac:dyDescent="0.35">
      <c r="B29" s="81">
        <v>2026</v>
      </c>
      <c r="C29" s="81"/>
      <c r="D29">
        <f t="shared" si="12"/>
        <v>0.9</v>
      </c>
      <c r="E29">
        <f t="shared" si="11"/>
        <v>8.6579999999999995</v>
      </c>
      <c r="F29">
        <f t="shared" si="11"/>
        <v>2.52</v>
      </c>
      <c r="G29">
        <f t="shared" si="11"/>
        <v>5.0000000000000001E-3</v>
      </c>
      <c r="H29">
        <f t="shared" si="11"/>
        <v>0</v>
      </c>
      <c r="I29">
        <f t="shared" si="11"/>
        <v>0</v>
      </c>
      <c r="J29">
        <f t="shared" si="11"/>
        <v>1.679</v>
      </c>
      <c r="K29">
        <f t="shared" si="11"/>
        <v>0</v>
      </c>
      <c r="L29">
        <f t="shared" si="11"/>
        <v>44.709000000000003</v>
      </c>
    </row>
    <row r="30" spans="2:12" x14ac:dyDescent="0.35">
      <c r="B30" s="81">
        <v>2027</v>
      </c>
      <c r="C30" s="81"/>
      <c r="D30">
        <f t="shared" si="12"/>
        <v>1.2</v>
      </c>
      <c r="E30">
        <f t="shared" si="11"/>
        <v>17.315000000000001</v>
      </c>
      <c r="F30">
        <f t="shared" si="11"/>
        <v>2.2000000000000002</v>
      </c>
      <c r="G30">
        <f t="shared" si="11"/>
        <v>8.0000000000000002E-3</v>
      </c>
      <c r="H30">
        <f t="shared" si="11"/>
        <v>0</v>
      </c>
      <c r="I30">
        <f t="shared" si="11"/>
        <v>0</v>
      </c>
      <c r="J30">
        <f t="shared" si="11"/>
        <v>2.7440000000000002</v>
      </c>
      <c r="K30">
        <f t="shared" si="11"/>
        <v>0</v>
      </c>
      <c r="L30">
        <f t="shared" si="11"/>
        <v>55.73</v>
      </c>
    </row>
    <row r="31" spans="2:12" x14ac:dyDescent="0.35">
      <c r="B31" s="81">
        <v>2028</v>
      </c>
      <c r="C31" s="81"/>
      <c r="D31">
        <f t="shared" si="12"/>
        <v>1.8</v>
      </c>
      <c r="E31">
        <f t="shared" si="11"/>
        <v>30.800999999999998</v>
      </c>
      <c r="F31">
        <f t="shared" si="11"/>
        <v>1.92</v>
      </c>
      <c r="G31">
        <f t="shared" si="11"/>
        <v>1.0999999999999999E-2</v>
      </c>
      <c r="H31">
        <f t="shared" si="11"/>
        <v>0</v>
      </c>
      <c r="I31">
        <f t="shared" si="11"/>
        <v>0</v>
      </c>
      <c r="J31">
        <f t="shared" si="11"/>
        <v>4.2460000000000004</v>
      </c>
      <c r="K31">
        <f t="shared" si="11"/>
        <v>0</v>
      </c>
      <c r="L31">
        <f t="shared" si="11"/>
        <v>67.129000000000005</v>
      </c>
    </row>
    <row r="32" spans="2:12" x14ac:dyDescent="0.35">
      <c r="B32" s="81">
        <v>2029</v>
      </c>
      <c r="C32" s="81"/>
      <c r="D32">
        <f t="shared" si="12"/>
        <v>2.4</v>
      </c>
      <c r="E32">
        <f t="shared" si="11"/>
        <v>30.800999999999998</v>
      </c>
      <c r="F32">
        <f t="shared" si="11"/>
        <v>1.72</v>
      </c>
      <c r="G32">
        <f t="shared" si="11"/>
        <v>1.7000000000000001E-2</v>
      </c>
      <c r="H32">
        <f t="shared" si="11"/>
        <v>0</v>
      </c>
      <c r="I32">
        <f t="shared" si="11"/>
        <v>0</v>
      </c>
      <c r="J32">
        <f t="shared" si="11"/>
        <v>5.7480000000000002</v>
      </c>
      <c r="K32">
        <f t="shared" si="11"/>
        <v>0</v>
      </c>
      <c r="L32">
        <f t="shared" si="11"/>
        <v>78.688000000000002</v>
      </c>
    </row>
    <row r="33" spans="2:26" x14ac:dyDescent="0.35">
      <c r="B33" s="81">
        <v>2030</v>
      </c>
      <c r="C33" s="81"/>
      <c r="D33">
        <f t="shared" si="12"/>
        <v>3</v>
      </c>
      <c r="E33">
        <f t="shared" si="11"/>
        <v>30.800999999999998</v>
      </c>
      <c r="F33">
        <f t="shared" si="11"/>
        <v>1.52</v>
      </c>
      <c r="G33">
        <f t="shared" si="11"/>
        <v>2.5000000000000001E-2</v>
      </c>
      <c r="H33">
        <f t="shared" si="11"/>
        <v>0</v>
      </c>
      <c r="I33">
        <f t="shared" si="11"/>
        <v>0</v>
      </c>
      <c r="J33">
        <f t="shared" si="11"/>
        <v>7.25</v>
      </c>
      <c r="K33">
        <f t="shared" si="11"/>
        <v>0</v>
      </c>
      <c r="L33">
        <f t="shared" si="11"/>
        <v>78.688000000000002</v>
      </c>
    </row>
    <row r="35" spans="2:26" ht="29.15" customHeight="1" x14ac:dyDescent="0.35">
      <c r="D35" s="82" t="s">
        <v>60</v>
      </c>
      <c r="E35" s="82"/>
      <c r="F35" s="82"/>
      <c r="G35" s="82"/>
      <c r="H35" s="82"/>
    </row>
    <row r="36" spans="2:26" ht="29" x14ac:dyDescent="0.35">
      <c r="D36" s="33" t="s">
        <v>13</v>
      </c>
      <c r="E36" s="35" t="s">
        <v>63</v>
      </c>
      <c r="F36" s="32" t="s">
        <v>61</v>
      </c>
      <c r="G36" s="4" t="s">
        <v>62</v>
      </c>
      <c r="H36" s="34" t="s">
        <v>69</v>
      </c>
      <c r="I36" s="2"/>
      <c r="J36" s="2"/>
      <c r="K36" s="2"/>
      <c r="L36" s="2"/>
      <c r="M36" s="2"/>
    </row>
    <row r="37" spans="2:26" x14ac:dyDescent="0.35">
      <c r="B37" s="86">
        <v>2024</v>
      </c>
      <c r="C37" s="87"/>
      <c r="D37" s="74">
        <v>526.24946411104952</v>
      </c>
      <c r="E37" s="74">
        <v>250</v>
      </c>
      <c r="F37" s="74">
        <v>1139.2294387427137</v>
      </c>
      <c r="G37" s="74">
        <v>993.58644915721811</v>
      </c>
      <c r="H37" s="74">
        <v>1296.6322695537465</v>
      </c>
      <c r="I37" s="2"/>
      <c r="J37" s="2"/>
      <c r="K37" s="2"/>
      <c r="L37" s="2"/>
      <c r="M37" s="2"/>
    </row>
    <row r="38" spans="2:26" x14ac:dyDescent="0.35">
      <c r="B38" s="86">
        <v>2025</v>
      </c>
      <c r="C38" s="87"/>
      <c r="D38" s="74">
        <v>538.43194803438109</v>
      </c>
      <c r="E38" s="74">
        <v>1489.4580945975538</v>
      </c>
      <c r="F38" s="74">
        <v>1293.2263219049951</v>
      </c>
      <c r="G38" s="74">
        <v>607.19004263193483</v>
      </c>
      <c r="H38" s="74">
        <v>1407.4882944452925</v>
      </c>
      <c r="I38" s="2"/>
      <c r="J38" s="2"/>
      <c r="K38" s="2"/>
      <c r="L38" s="2"/>
      <c r="M38" s="2"/>
    </row>
    <row r="39" spans="2:26" x14ac:dyDescent="0.35">
      <c r="B39" s="86">
        <v>2026</v>
      </c>
      <c r="C39" s="87"/>
      <c r="D39" s="74">
        <v>675.67990647541251</v>
      </c>
      <c r="E39" s="74">
        <v>446.98183743548043</v>
      </c>
      <c r="F39" s="74">
        <v>1147.3431115621449</v>
      </c>
      <c r="G39" s="74">
        <v>818.88174391089296</v>
      </c>
      <c r="H39" s="74">
        <v>1297.2891631224793</v>
      </c>
      <c r="I39" s="2"/>
      <c r="J39" s="2"/>
      <c r="K39" s="2"/>
      <c r="L39" s="2"/>
      <c r="M39" s="2"/>
    </row>
    <row r="40" spans="2:26" x14ac:dyDescent="0.35">
      <c r="B40" s="86">
        <v>2027</v>
      </c>
      <c r="C40" s="87"/>
      <c r="D40" s="74">
        <v>812.99530366967485</v>
      </c>
      <c r="E40" s="74">
        <v>658.61129255854485</v>
      </c>
      <c r="F40" s="74">
        <v>1151.5834049090095</v>
      </c>
      <c r="G40" s="74">
        <v>1144.9385962282195</v>
      </c>
      <c r="H40" s="74">
        <v>1399.0405835479478</v>
      </c>
      <c r="I40" s="2"/>
      <c r="J40" s="2"/>
      <c r="K40" s="2"/>
      <c r="L40" s="2"/>
      <c r="M40" s="2"/>
    </row>
    <row r="41" spans="2:26" x14ac:dyDescent="0.35">
      <c r="B41" s="86">
        <v>2028</v>
      </c>
      <c r="C41" s="87"/>
      <c r="D41" s="74">
        <v>1122.8801627797652</v>
      </c>
      <c r="E41" s="74">
        <v>986.34963133530073</v>
      </c>
      <c r="F41" s="74">
        <v>1155.9509070562797</v>
      </c>
      <c r="G41" s="74">
        <v>1752.3937941150662</v>
      </c>
      <c r="H41" s="74">
        <v>1417.0510266232168</v>
      </c>
      <c r="I41" s="2"/>
      <c r="J41" s="2"/>
      <c r="K41" s="2"/>
      <c r="L41" s="2"/>
      <c r="M41" s="2"/>
    </row>
    <row r="42" spans="2:26" x14ac:dyDescent="0.35">
      <c r="B42" s="86">
        <v>2029</v>
      </c>
      <c r="C42" s="87"/>
      <c r="D42" s="74">
        <v>1395.3365676631579</v>
      </c>
      <c r="E42" s="74">
        <v>1140.20012027536</v>
      </c>
      <c r="F42" s="74">
        <v>1160.4494342679679</v>
      </c>
      <c r="G42" s="74">
        <v>2060.3026879385179</v>
      </c>
      <c r="H42" s="74">
        <v>1427.1969832386358</v>
      </c>
      <c r="I42" s="2"/>
      <c r="J42" s="2"/>
      <c r="K42" s="2"/>
      <c r="L42" s="2"/>
      <c r="M42" s="2"/>
    </row>
    <row r="43" spans="2:26" x14ac:dyDescent="0.35">
      <c r="B43" s="86">
        <v>2030</v>
      </c>
      <c r="C43" s="87"/>
      <c r="D43" s="74">
        <v>1817.8666646930528</v>
      </c>
      <c r="E43" s="74">
        <v>994.16612388362046</v>
      </c>
      <c r="F43" s="74">
        <v>1165.0829172960071</v>
      </c>
      <c r="G43" s="74">
        <v>2518.8057885766739</v>
      </c>
      <c r="H43" s="74">
        <v>1006.8165359737195</v>
      </c>
      <c r="I43" s="2"/>
      <c r="J43" s="2"/>
      <c r="K43" s="2"/>
      <c r="L43" s="2"/>
      <c r="M43" s="2"/>
    </row>
    <row r="44" spans="2:26" x14ac:dyDescent="0.35"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2:26" ht="33.75" customHeight="1" x14ac:dyDescent="0.35">
      <c r="D45" s="83" t="s">
        <v>58</v>
      </c>
      <c r="E45" s="84"/>
      <c r="F45" s="84"/>
      <c r="G45" s="84"/>
      <c r="H45" s="84"/>
      <c r="I45" s="84"/>
      <c r="J45" s="84"/>
      <c r="K45" s="84"/>
      <c r="L45" s="85"/>
      <c r="N45" s="7"/>
      <c r="O45" s="6"/>
      <c r="P45" s="6"/>
      <c r="Q45" s="6"/>
      <c r="R45" s="6"/>
      <c r="S45" s="10"/>
      <c r="T45" s="10"/>
      <c r="U45" s="10"/>
      <c r="V45" s="10"/>
      <c r="W45" s="10"/>
      <c r="X45" s="10"/>
      <c r="Y45" s="10"/>
      <c r="Z45" s="10"/>
    </row>
    <row r="46" spans="2:26" ht="29" x14ac:dyDescent="0.35">
      <c r="B46" s="4" t="s">
        <v>16</v>
      </c>
      <c r="C46" s="4" t="s">
        <v>15</v>
      </c>
      <c r="D46" s="33" t="s">
        <v>13</v>
      </c>
      <c r="E46" s="35" t="s">
        <v>63</v>
      </c>
      <c r="F46" s="32" t="s">
        <v>14</v>
      </c>
      <c r="G46" s="30" t="s">
        <v>64</v>
      </c>
      <c r="H46" s="32" t="s">
        <v>65</v>
      </c>
      <c r="I46" s="32" t="s">
        <v>68</v>
      </c>
      <c r="J46" s="30" t="s">
        <v>66</v>
      </c>
      <c r="K46" s="30" t="s">
        <v>67</v>
      </c>
      <c r="L46" s="34" t="s">
        <v>69</v>
      </c>
      <c r="M46" s="4" t="s">
        <v>0</v>
      </c>
      <c r="N46" s="8"/>
      <c r="O46" s="6"/>
      <c r="P46" s="6"/>
      <c r="Q46" s="6"/>
      <c r="R46" s="6"/>
      <c r="S46" s="7"/>
      <c r="T46" s="7"/>
      <c r="U46" s="7"/>
      <c r="V46" s="7"/>
      <c r="W46" s="7"/>
      <c r="X46" s="7"/>
      <c r="Y46" s="7"/>
      <c r="Z46" s="7"/>
    </row>
    <row r="47" spans="2:26" x14ac:dyDescent="0.35">
      <c r="B47" s="3">
        <v>2024</v>
      </c>
      <c r="C47" s="5" t="s">
        <v>1</v>
      </c>
      <c r="D47" s="69">
        <v>0.3</v>
      </c>
      <c r="E47" s="69">
        <v>0</v>
      </c>
      <c r="F47" s="69">
        <v>3.1760000000000002</v>
      </c>
      <c r="G47" s="69">
        <v>0</v>
      </c>
      <c r="H47" s="69"/>
      <c r="I47" s="69"/>
      <c r="J47" s="69">
        <v>0.41977611940298509</v>
      </c>
      <c r="K47" s="69"/>
      <c r="L47" s="69">
        <v>28.962037506104366</v>
      </c>
      <c r="M47" s="1">
        <f t="shared" ref="M47:M78" si="13">SUM(D47:L47)</f>
        <v>32.857813625507347</v>
      </c>
      <c r="N47" s="9"/>
      <c r="O47" s="6"/>
      <c r="P47" s="6"/>
      <c r="Q47" s="6"/>
      <c r="R47" s="6"/>
      <c r="S47" s="11"/>
      <c r="T47" s="11"/>
      <c r="U47" s="11"/>
      <c r="V47" s="11"/>
      <c r="W47" s="11"/>
      <c r="X47" s="11"/>
      <c r="Y47" s="11"/>
      <c r="Z47" s="11"/>
    </row>
    <row r="48" spans="2:26" x14ac:dyDescent="0.35">
      <c r="B48" s="3">
        <v>2024</v>
      </c>
      <c r="C48" s="5" t="s">
        <v>2</v>
      </c>
      <c r="D48" s="69">
        <v>0.3</v>
      </c>
      <c r="E48" s="69">
        <v>0</v>
      </c>
      <c r="F48" s="69">
        <v>3.1760000000000002</v>
      </c>
      <c r="G48" s="69">
        <v>0</v>
      </c>
      <c r="H48" s="69"/>
      <c r="I48" s="69"/>
      <c r="J48" s="69">
        <v>0.41977611940298509</v>
      </c>
      <c r="K48" s="69"/>
      <c r="L48" s="69">
        <v>28.962037506104366</v>
      </c>
      <c r="M48" s="1">
        <f t="shared" si="13"/>
        <v>32.857813625507347</v>
      </c>
      <c r="N48" s="9"/>
      <c r="O48" s="6"/>
      <c r="P48" s="6"/>
      <c r="Q48" s="6"/>
      <c r="R48" s="6"/>
      <c r="S48" s="11"/>
      <c r="T48" s="11"/>
      <c r="U48" s="11"/>
      <c r="V48" s="11"/>
      <c r="W48" s="11"/>
      <c r="X48" s="11"/>
      <c r="Y48" s="11"/>
      <c r="Z48" s="11"/>
    </row>
    <row r="49" spans="2:26" x14ac:dyDescent="0.35">
      <c r="B49" s="3">
        <v>2024</v>
      </c>
      <c r="C49" s="5" t="s">
        <v>3</v>
      </c>
      <c r="D49" s="69">
        <v>0.3</v>
      </c>
      <c r="E49" s="69">
        <v>0</v>
      </c>
      <c r="F49" s="69">
        <v>3.1760000000000002</v>
      </c>
      <c r="G49" s="69">
        <v>0</v>
      </c>
      <c r="H49" s="69"/>
      <c r="I49" s="69"/>
      <c r="J49" s="69">
        <v>0.41977611940298509</v>
      </c>
      <c r="K49" s="69"/>
      <c r="L49" s="69">
        <v>28.962037506104366</v>
      </c>
      <c r="M49" s="1">
        <f t="shared" si="13"/>
        <v>32.857813625507347</v>
      </c>
      <c r="N49" s="9"/>
      <c r="O49" s="6"/>
      <c r="P49" s="6"/>
      <c r="Q49" s="6"/>
      <c r="R49" s="6"/>
      <c r="S49" s="11"/>
      <c r="T49" s="11"/>
      <c r="U49" s="11"/>
      <c r="V49" s="11"/>
      <c r="W49" s="11"/>
      <c r="X49" s="11"/>
      <c r="Y49" s="11"/>
      <c r="Z49" s="11"/>
    </row>
    <row r="50" spans="2:26" x14ac:dyDescent="0.35">
      <c r="B50" s="3">
        <v>2024</v>
      </c>
      <c r="C50" s="5" t="s">
        <v>4</v>
      </c>
      <c r="D50" s="69">
        <v>0.3</v>
      </c>
      <c r="E50" s="69">
        <v>0</v>
      </c>
      <c r="F50" s="69">
        <v>3.1760000000000002</v>
      </c>
      <c r="G50" s="69">
        <v>0</v>
      </c>
      <c r="H50" s="69"/>
      <c r="I50" s="69"/>
      <c r="J50" s="69">
        <v>0.41977611940298509</v>
      </c>
      <c r="K50" s="69"/>
      <c r="L50" s="69">
        <v>28.962037506104366</v>
      </c>
      <c r="M50" s="1">
        <f t="shared" si="13"/>
        <v>32.857813625507347</v>
      </c>
      <c r="N50" s="9"/>
      <c r="O50" s="6"/>
      <c r="P50" s="6"/>
      <c r="Q50" s="6"/>
      <c r="R50" s="6"/>
      <c r="S50" s="11"/>
      <c r="T50" s="11"/>
      <c r="U50" s="11"/>
      <c r="V50" s="11"/>
      <c r="W50" s="11"/>
      <c r="X50" s="11"/>
      <c r="Y50" s="11"/>
      <c r="Z50" s="11"/>
    </row>
    <row r="51" spans="2:26" x14ac:dyDescent="0.35">
      <c r="B51" s="3">
        <v>2024</v>
      </c>
      <c r="C51" s="5" t="s">
        <v>5</v>
      </c>
      <c r="D51" s="69">
        <v>0.3</v>
      </c>
      <c r="E51" s="69">
        <v>0</v>
      </c>
      <c r="F51" s="69">
        <v>3.1760000000000002</v>
      </c>
      <c r="G51" s="69">
        <v>0</v>
      </c>
      <c r="H51" s="69"/>
      <c r="I51" s="69"/>
      <c r="J51" s="69">
        <v>0.41977611940298509</v>
      </c>
      <c r="K51" s="69"/>
      <c r="L51" s="69">
        <v>28.962037506104366</v>
      </c>
      <c r="M51" s="1">
        <f t="shared" si="13"/>
        <v>32.857813625507347</v>
      </c>
      <c r="N51" s="9"/>
      <c r="O51" s="6"/>
      <c r="P51" s="6"/>
      <c r="Q51" s="6"/>
      <c r="R51" s="6"/>
      <c r="S51" s="11"/>
      <c r="T51" s="11"/>
      <c r="U51" s="11"/>
      <c r="V51" s="11"/>
      <c r="W51" s="11"/>
      <c r="X51" s="11"/>
      <c r="Y51" s="11"/>
      <c r="Z51" s="11"/>
    </row>
    <row r="52" spans="2:26" x14ac:dyDescent="0.35">
      <c r="B52" s="3">
        <v>2024</v>
      </c>
      <c r="C52" s="5" t="s">
        <v>6</v>
      </c>
      <c r="D52" s="69">
        <v>0.3</v>
      </c>
      <c r="E52" s="69">
        <v>0</v>
      </c>
      <c r="F52" s="69">
        <v>3.1760000000000002</v>
      </c>
      <c r="G52" s="69">
        <v>0</v>
      </c>
      <c r="H52" s="69">
        <v>8.0000000000000002E-3</v>
      </c>
      <c r="I52" s="69">
        <v>120.95099999999999</v>
      </c>
      <c r="J52" s="69">
        <v>1.3432835820895526</v>
      </c>
      <c r="K52" s="69">
        <v>0</v>
      </c>
      <c r="L52" s="69">
        <v>28.962037506104366</v>
      </c>
      <c r="M52" s="1">
        <f t="shared" si="13"/>
        <v>154.74032108819392</v>
      </c>
      <c r="N52" s="9"/>
      <c r="O52" s="6"/>
      <c r="P52" s="6"/>
      <c r="Q52" s="6"/>
      <c r="R52" s="6"/>
      <c r="S52" s="11"/>
      <c r="T52" s="11"/>
      <c r="U52" s="11"/>
      <c r="V52" s="11"/>
      <c r="W52" s="11"/>
      <c r="X52" s="11"/>
      <c r="Y52" s="11"/>
      <c r="Z52" s="11"/>
    </row>
    <row r="53" spans="2:26" x14ac:dyDescent="0.35">
      <c r="B53" s="3">
        <v>2024</v>
      </c>
      <c r="C53" s="5" t="s">
        <v>7</v>
      </c>
      <c r="D53" s="69">
        <v>0.3</v>
      </c>
      <c r="E53" s="69">
        <v>0</v>
      </c>
      <c r="F53" s="69">
        <v>3.1760000000000002</v>
      </c>
      <c r="G53" s="69">
        <v>0</v>
      </c>
      <c r="H53" s="69">
        <v>8.0000000000000002E-3</v>
      </c>
      <c r="I53" s="69">
        <v>120.95099999999999</v>
      </c>
      <c r="J53" s="69">
        <v>1.3432835820895526</v>
      </c>
      <c r="K53" s="69">
        <v>0</v>
      </c>
      <c r="L53" s="69">
        <v>28.962037506104366</v>
      </c>
      <c r="M53" s="1">
        <f t="shared" si="13"/>
        <v>154.74032108819392</v>
      </c>
      <c r="N53" s="9"/>
      <c r="O53" s="6"/>
      <c r="P53" s="6"/>
      <c r="Q53" s="6"/>
      <c r="R53" s="6"/>
      <c r="S53" s="11"/>
      <c r="T53" s="11"/>
      <c r="U53" s="11"/>
      <c r="V53" s="11"/>
      <c r="W53" s="11"/>
      <c r="X53" s="11"/>
      <c r="Y53" s="11"/>
      <c r="Z53" s="11"/>
    </row>
    <row r="54" spans="2:26" x14ac:dyDescent="0.35">
      <c r="B54" s="3">
        <v>2024</v>
      </c>
      <c r="C54" s="5" t="s">
        <v>8</v>
      </c>
      <c r="D54" s="69">
        <v>0.3</v>
      </c>
      <c r="E54" s="69">
        <v>0</v>
      </c>
      <c r="F54" s="69">
        <v>3.1760000000000002</v>
      </c>
      <c r="G54" s="69">
        <v>0</v>
      </c>
      <c r="H54" s="69">
        <v>8.0000000000000002E-3</v>
      </c>
      <c r="I54" s="69">
        <v>120.95099999999999</v>
      </c>
      <c r="J54" s="69">
        <v>1.3432835820895526</v>
      </c>
      <c r="K54" s="69">
        <v>0</v>
      </c>
      <c r="L54" s="69">
        <v>28.962037506104366</v>
      </c>
      <c r="M54" s="1">
        <f t="shared" si="13"/>
        <v>154.74032108819392</v>
      </c>
      <c r="N54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2:26" x14ac:dyDescent="0.35">
      <c r="B55" s="3">
        <v>2024</v>
      </c>
      <c r="C55" s="5" t="s">
        <v>9</v>
      </c>
      <c r="D55" s="69">
        <v>0.3</v>
      </c>
      <c r="E55" s="69">
        <v>0</v>
      </c>
      <c r="F55" s="69">
        <v>3.1760000000000002</v>
      </c>
      <c r="G55" s="69">
        <v>0</v>
      </c>
      <c r="H55" s="69">
        <v>8.0000000000000002E-3</v>
      </c>
      <c r="I55" s="69">
        <v>120.95099999999999</v>
      </c>
      <c r="J55" s="69">
        <v>1.3432835820895526</v>
      </c>
      <c r="K55" s="69">
        <v>0</v>
      </c>
      <c r="L55" s="69">
        <v>28.962037506104366</v>
      </c>
      <c r="M55" s="1">
        <f t="shared" si="13"/>
        <v>154.74032108819392</v>
      </c>
      <c r="N55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2:26" x14ac:dyDescent="0.35">
      <c r="B56" s="3">
        <v>2024</v>
      </c>
      <c r="C56" s="5" t="s">
        <v>10</v>
      </c>
      <c r="D56" s="69">
        <v>0.3</v>
      </c>
      <c r="E56" s="69">
        <v>0</v>
      </c>
      <c r="F56" s="69">
        <v>3.1760000000000002</v>
      </c>
      <c r="G56" s="69">
        <v>0</v>
      </c>
      <c r="H56" s="69"/>
      <c r="I56" s="69"/>
      <c r="J56" s="69">
        <v>0.41977611940298509</v>
      </c>
      <c r="K56" s="69"/>
      <c r="L56" s="69">
        <v>28.962037506104366</v>
      </c>
      <c r="M56" s="1">
        <f t="shared" si="13"/>
        <v>32.857813625507347</v>
      </c>
      <c r="N56"/>
      <c r="O56" s="6"/>
      <c r="P56" s="6"/>
      <c r="Q56" s="6"/>
      <c r="R56" s="6"/>
    </row>
    <row r="57" spans="2:26" x14ac:dyDescent="0.35">
      <c r="B57" s="3">
        <v>2024</v>
      </c>
      <c r="C57" s="5" t="s">
        <v>11</v>
      </c>
      <c r="D57" s="69">
        <v>0.3</v>
      </c>
      <c r="E57" s="69">
        <v>0</v>
      </c>
      <c r="F57" s="69">
        <v>3.1760000000000002</v>
      </c>
      <c r="G57" s="69">
        <v>0</v>
      </c>
      <c r="H57" s="69"/>
      <c r="I57" s="69"/>
      <c r="J57" s="69">
        <v>0.41977611940298509</v>
      </c>
      <c r="K57" s="69"/>
      <c r="L57" s="69">
        <v>28.962037506104366</v>
      </c>
      <c r="M57" s="1">
        <f t="shared" si="13"/>
        <v>32.857813625507347</v>
      </c>
      <c r="N57"/>
      <c r="O57" s="6"/>
      <c r="P57" s="6"/>
      <c r="Q57" s="6"/>
      <c r="R57" s="6"/>
    </row>
    <row r="58" spans="2:26" x14ac:dyDescent="0.35">
      <c r="B58" s="3">
        <v>2024</v>
      </c>
      <c r="C58" s="5" t="s">
        <v>12</v>
      </c>
      <c r="D58" s="69">
        <v>0.3</v>
      </c>
      <c r="E58" s="69">
        <v>0</v>
      </c>
      <c r="F58" s="69">
        <v>3.1760000000000002</v>
      </c>
      <c r="G58" s="69">
        <v>0</v>
      </c>
      <c r="H58" s="69"/>
      <c r="I58" s="69"/>
      <c r="J58" s="69">
        <v>0.41977611940298509</v>
      </c>
      <c r="K58" s="69"/>
      <c r="L58" s="69">
        <v>28.962037506104366</v>
      </c>
      <c r="M58" s="1">
        <f t="shared" si="13"/>
        <v>32.857813625507347</v>
      </c>
      <c r="N58"/>
    </row>
    <row r="59" spans="2:26" x14ac:dyDescent="0.35">
      <c r="B59" s="3">
        <v>2025</v>
      </c>
      <c r="C59" s="5" t="s">
        <v>1</v>
      </c>
      <c r="D59" s="69">
        <v>0.6</v>
      </c>
      <c r="E59" s="69">
        <v>4.328810474941335</v>
      </c>
      <c r="F59" s="69">
        <v>2.8431999999999999</v>
      </c>
      <c r="G59" s="69">
        <v>0</v>
      </c>
      <c r="H59" s="69"/>
      <c r="I59" s="69"/>
      <c r="J59" s="69">
        <v>0.83955223880597019</v>
      </c>
      <c r="K59" s="69"/>
      <c r="L59" s="69">
        <v>36.347072652914022</v>
      </c>
      <c r="M59" s="1">
        <f t="shared" si="13"/>
        <v>44.958635366661326</v>
      </c>
      <c r="N59"/>
    </row>
    <row r="60" spans="2:26" x14ac:dyDescent="0.35">
      <c r="B60" s="3">
        <v>2025</v>
      </c>
      <c r="C60" s="5" t="s">
        <v>2</v>
      </c>
      <c r="D60" s="69">
        <v>0.6</v>
      </c>
      <c r="E60" s="69">
        <v>4.328810474941335</v>
      </c>
      <c r="F60" s="69">
        <v>2.8431999999999999</v>
      </c>
      <c r="G60" s="69">
        <v>0</v>
      </c>
      <c r="H60" s="69"/>
      <c r="I60" s="69"/>
      <c r="J60" s="69">
        <v>0.83955223880597019</v>
      </c>
      <c r="K60" s="69"/>
      <c r="L60" s="69">
        <v>36.347072652914022</v>
      </c>
      <c r="M60" s="1">
        <f t="shared" si="13"/>
        <v>44.958635366661326</v>
      </c>
      <c r="N60"/>
    </row>
    <row r="61" spans="2:26" x14ac:dyDescent="0.35">
      <c r="B61" s="3">
        <v>2025</v>
      </c>
      <c r="C61" s="5" t="s">
        <v>3</v>
      </c>
      <c r="D61" s="69">
        <v>0.6</v>
      </c>
      <c r="E61" s="69">
        <v>4.328810474941335</v>
      </c>
      <c r="F61" s="69">
        <v>2.8431999999999999</v>
      </c>
      <c r="G61" s="69">
        <v>0</v>
      </c>
      <c r="H61" s="69"/>
      <c r="I61" s="69"/>
      <c r="J61" s="69">
        <v>0.83955223880597019</v>
      </c>
      <c r="K61" s="69"/>
      <c r="L61" s="69">
        <v>36.347072652914022</v>
      </c>
      <c r="M61" s="1">
        <f t="shared" si="13"/>
        <v>44.958635366661326</v>
      </c>
      <c r="N61"/>
    </row>
    <row r="62" spans="2:26" x14ac:dyDescent="0.35">
      <c r="B62" s="3">
        <v>2025</v>
      </c>
      <c r="C62" s="5" t="s">
        <v>4</v>
      </c>
      <c r="D62" s="69">
        <v>0.6</v>
      </c>
      <c r="E62" s="69">
        <v>4.328810474941335</v>
      </c>
      <c r="F62" s="69">
        <v>2.8431999999999999</v>
      </c>
      <c r="G62" s="69">
        <v>0</v>
      </c>
      <c r="H62" s="69"/>
      <c r="I62" s="69"/>
      <c r="J62" s="69">
        <v>0.83955223880597019</v>
      </c>
      <c r="K62" s="69"/>
      <c r="L62" s="69">
        <v>36.347072652914022</v>
      </c>
      <c r="M62" s="1">
        <f t="shared" si="13"/>
        <v>44.958635366661326</v>
      </c>
      <c r="N62"/>
    </row>
    <row r="63" spans="2:26" x14ac:dyDescent="0.35">
      <c r="B63" s="3">
        <v>2025</v>
      </c>
      <c r="C63" s="5" t="s">
        <v>5</v>
      </c>
      <c r="D63" s="69">
        <v>0.6</v>
      </c>
      <c r="E63" s="69">
        <v>4.328810474941335</v>
      </c>
      <c r="F63" s="69">
        <v>2.8431999999999999</v>
      </c>
      <c r="G63" s="69">
        <v>0</v>
      </c>
      <c r="H63" s="69"/>
      <c r="I63" s="69"/>
      <c r="J63" s="69">
        <v>0.83955223880597019</v>
      </c>
      <c r="K63" s="69"/>
      <c r="L63" s="69">
        <v>36.347072652914022</v>
      </c>
      <c r="M63" s="1">
        <f t="shared" si="13"/>
        <v>44.958635366661326</v>
      </c>
      <c r="N63"/>
    </row>
    <row r="64" spans="2:26" x14ac:dyDescent="0.35">
      <c r="B64" s="3">
        <v>2025</v>
      </c>
      <c r="C64" s="5" t="s">
        <v>6</v>
      </c>
      <c r="D64" s="69">
        <v>0.6</v>
      </c>
      <c r="E64" s="69">
        <v>4.328810474941335</v>
      </c>
      <c r="F64" s="69">
        <v>2.8431999999999999</v>
      </c>
      <c r="G64" s="69">
        <v>0</v>
      </c>
      <c r="H64" s="69">
        <v>8.0000000000000002E-3</v>
      </c>
      <c r="I64" s="69">
        <v>108.78400000000001</v>
      </c>
      <c r="J64" s="69">
        <v>2.7825159914712159</v>
      </c>
      <c r="K64" s="69">
        <v>0</v>
      </c>
      <c r="L64" s="69">
        <v>36.347072652914022</v>
      </c>
      <c r="M64" s="1">
        <f t="shared" si="13"/>
        <v>155.69359911932656</v>
      </c>
      <c r="N64"/>
    </row>
    <row r="65" spans="2:14" x14ac:dyDescent="0.35">
      <c r="B65" s="3">
        <v>2025</v>
      </c>
      <c r="C65" s="5" t="s">
        <v>7</v>
      </c>
      <c r="D65" s="69">
        <v>0.6</v>
      </c>
      <c r="E65" s="69">
        <v>4.328810474941335</v>
      </c>
      <c r="F65" s="69">
        <v>2.8431999999999999</v>
      </c>
      <c r="G65" s="69">
        <v>0</v>
      </c>
      <c r="H65" s="69">
        <v>8.0000000000000002E-3</v>
      </c>
      <c r="I65" s="69">
        <v>108.78400000000001</v>
      </c>
      <c r="J65" s="69">
        <v>2.7825159914712159</v>
      </c>
      <c r="K65" s="69">
        <v>0</v>
      </c>
      <c r="L65" s="69">
        <v>36.347072652914022</v>
      </c>
      <c r="M65" s="1">
        <f t="shared" si="13"/>
        <v>155.69359911932656</v>
      </c>
      <c r="N65"/>
    </row>
    <row r="66" spans="2:14" x14ac:dyDescent="0.35">
      <c r="B66" s="3">
        <v>2025</v>
      </c>
      <c r="C66" s="5" t="s">
        <v>8</v>
      </c>
      <c r="D66" s="69">
        <v>0.6</v>
      </c>
      <c r="E66" s="69">
        <v>4.328810474941335</v>
      </c>
      <c r="F66" s="69">
        <v>2.8431999999999999</v>
      </c>
      <c r="G66" s="69">
        <v>0</v>
      </c>
      <c r="H66" s="69">
        <v>8.0000000000000002E-3</v>
      </c>
      <c r="I66" s="69">
        <v>108.78400000000001</v>
      </c>
      <c r="J66" s="69">
        <v>2.7825159914712159</v>
      </c>
      <c r="K66" s="69">
        <v>0</v>
      </c>
      <c r="L66" s="69">
        <v>36.347072652914022</v>
      </c>
      <c r="M66" s="1">
        <f t="shared" si="13"/>
        <v>155.69359911932656</v>
      </c>
      <c r="N66"/>
    </row>
    <row r="67" spans="2:14" x14ac:dyDescent="0.35">
      <c r="B67" s="3">
        <v>2025</v>
      </c>
      <c r="C67" s="5" t="s">
        <v>9</v>
      </c>
      <c r="D67" s="69">
        <v>0.6</v>
      </c>
      <c r="E67" s="69">
        <v>4.328810474941335</v>
      </c>
      <c r="F67" s="69">
        <v>2.8431999999999999</v>
      </c>
      <c r="G67" s="69">
        <v>0</v>
      </c>
      <c r="H67" s="69">
        <v>8.0000000000000002E-3</v>
      </c>
      <c r="I67" s="69">
        <v>108.78400000000001</v>
      </c>
      <c r="J67" s="69">
        <v>2.7825159914712159</v>
      </c>
      <c r="K67" s="69">
        <v>0</v>
      </c>
      <c r="L67" s="69">
        <v>36.347072652914022</v>
      </c>
      <c r="M67" s="1">
        <f t="shared" si="13"/>
        <v>155.69359911932656</v>
      </c>
      <c r="N67"/>
    </row>
    <row r="68" spans="2:14" x14ac:dyDescent="0.35">
      <c r="B68" s="3">
        <v>2025</v>
      </c>
      <c r="C68" s="5" t="s">
        <v>10</v>
      </c>
      <c r="D68" s="69">
        <v>0.6</v>
      </c>
      <c r="E68" s="69">
        <v>4.328810474941335</v>
      </c>
      <c r="F68" s="69">
        <v>2.8431999999999999</v>
      </c>
      <c r="G68" s="69">
        <v>0</v>
      </c>
      <c r="H68" s="69"/>
      <c r="I68" s="69"/>
      <c r="J68" s="69">
        <v>0.83955223880597019</v>
      </c>
      <c r="K68" s="69"/>
      <c r="L68" s="69">
        <v>36.347072652914022</v>
      </c>
      <c r="M68" s="1">
        <f t="shared" si="13"/>
        <v>44.958635366661326</v>
      </c>
      <c r="N68"/>
    </row>
    <row r="69" spans="2:14" x14ac:dyDescent="0.35">
      <c r="B69" s="3">
        <v>2025</v>
      </c>
      <c r="C69" s="5" t="s">
        <v>11</v>
      </c>
      <c r="D69" s="69">
        <v>0.6</v>
      </c>
      <c r="E69" s="69">
        <v>4.328810474941335</v>
      </c>
      <c r="F69" s="69">
        <v>2.8431999999999999</v>
      </c>
      <c r="G69" s="69">
        <v>0</v>
      </c>
      <c r="H69" s="69"/>
      <c r="I69" s="69"/>
      <c r="J69" s="69">
        <v>0.83955223880597019</v>
      </c>
      <c r="K69" s="69"/>
      <c r="L69" s="69">
        <v>36.347072652914022</v>
      </c>
      <c r="M69" s="1">
        <f t="shared" si="13"/>
        <v>44.958635366661326</v>
      </c>
      <c r="N69"/>
    </row>
    <row r="70" spans="2:14" x14ac:dyDescent="0.35">
      <c r="B70" s="3">
        <v>2025</v>
      </c>
      <c r="C70" s="5" t="s">
        <v>12</v>
      </c>
      <c r="D70" s="69">
        <v>0.6</v>
      </c>
      <c r="E70" s="69">
        <v>4.328810474941335</v>
      </c>
      <c r="F70" s="69">
        <v>2.8431999999999999</v>
      </c>
      <c r="G70" s="69">
        <v>0</v>
      </c>
      <c r="H70" s="69"/>
      <c r="I70" s="69"/>
      <c r="J70" s="69">
        <v>0.83955223880597019</v>
      </c>
      <c r="K70" s="69"/>
      <c r="L70" s="69">
        <v>36.347072652914022</v>
      </c>
      <c r="M70" s="1">
        <f t="shared" si="13"/>
        <v>44.958635366661326</v>
      </c>
      <c r="N70"/>
    </row>
    <row r="71" spans="2:14" x14ac:dyDescent="0.35">
      <c r="B71" s="3">
        <v>2026</v>
      </c>
      <c r="C71" s="5" t="s">
        <v>1</v>
      </c>
      <c r="D71" s="69">
        <v>0.9</v>
      </c>
      <c r="E71" s="69">
        <v>8.6576209498826699</v>
      </c>
      <c r="F71" s="69">
        <v>2.52</v>
      </c>
      <c r="G71" s="69">
        <v>5.0000000000000001E-3</v>
      </c>
      <c r="H71" s="69"/>
      <c r="I71" s="69"/>
      <c r="J71" s="69">
        <v>1.6791044776119404</v>
      </c>
      <c r="K71" s="69"/>
      <c r="L71" s="69">
        <v>44.708950780622452</v>
      </c>
      <c r="M71" s="1">
        <f t="shared" si="13"/>
        <v>58.470676208117062</v>
      </c>
      <c r="N71"/>
    </row>
    <row r="72" spans="2:14" x14ac:dyDescent="0.35">
      <c r="B72" s="3">
        <v>2026</v>
      </c>
      <c r="C72" s="5" t="s">
        <v>2</v>
      </c>
      <c r="D72" s="69">
        <v>0.9</v>
      </c>
      <c r="E72" s="69">
        <v>8.6576209498826699</v>
      </c>
      <c r="F72" s="69">
        <v>2.52</v>
      </c>
      <c r="G72" s="69">
        <v>5.0000000000000001E-3</v>
      </c>
      <c r="H72" s="69"/>
      <c r="I72" s="69"/>
      <c r="J72" s="69">
        <v>1.6791044776119404</v>
      </c>
      <c r="K72" s="69"/>
      <c r="L72" s="69">
        <v>44.708950780622452</v>
      </c>
      <c r="M72" s="1">
        <f t="shared" si="13"/>
        <v>58.470676208117062</v>
      </c>
      <c r="N72"/>
    </row>
    <row r="73" spans="2:14" x14ac:dyDescent="0.35">
      <c r="B73" s="3">
        <v>2026</v>
      </c>
      <c r="C73" s="5" t="s">
        <v>3</v>
      </c>
      <c r="D73" s="69">
        <v>0.9</v>
      </c>
      <c r="E73" s="69">
        <v>8.6576209498826699</v>
      </c>
      <c r="F73" s="69">
        <v>2.52</v>
      </c>
      <c r="G73" s="69">
        <v>5.0000000000000001E-3</v>
      </c>
      <c r="H73" s="69"/>
      <c r="I73" s="69"/>
      <c r="J73" s="69">
        <v>1.6791044776119404</v>
      </c>
      <c r="K73" s="69"/>
      <c r="L73" s="69">
        <v>44.708950780622452</v>
      </c>
      <c r="M73" s="1">
        <f t="shared" si="13"/>
        <v>58.470676208117062</v>
      </c>
      <c r="N73"/>
    </row>
    <row r="74" spans="2:14" x14ac:dyDescent="0.35">
      <c r="B74" s="3">
        <v>2026</v>
      </c>
      <c r="C74" s="5" t="s">
        <v>4</v>
      </c>
      <c r="D74" s="69">
        <v>0.9</v>
      </c>
      <c r="E74" s="69">
        <v>8.6576209498826699</v>
      </c>
      <c r="F74" s="69">
        <v>2.52</v>
      </c>
      <c r="G74" s="69">
        <v>5.0000000000000001E-3</v>
      </c>
      <c r="H74" s="69"/>
      <c r="I74" s="69"/>
      <c r="J74" s="69">
        <v>1.6791044776119404</v>
      </c>
      <c r="K74" s="69"/>
      <c r="L74" s="69">
        <v>44.708950780622452</v>
      </c>
      <c r="M74" s="1">
        <f t="shared" si="13"/>
        <v>58.470676208117062</v>
      </c>
      <c r="N74"/>
    </row>
    <row r="75" spans="2:14" x14ac:dyDescent="0.35">
      <c r="B75" s="3">
        <v>2026</v>
      </c>
      <c r="C75" s="5" t="s">
        <v>5</v>
      </c>
      <c r="D75" s="69">
        <v>0.9</v>
      </c>
      <c r="E75" s="69">
        <v>8.6576209498826699</v>
      </c>
      <c r="F75" s="69">
        <v>2.52</v>
      </c>
      <c r="G75" s="69">
        <v>5.0000000000000001E-3</v>
      </c>
      <c r="H75" s="69"/>
      <c r="I75" s="69"/>
      <c r="J75" s="69">
        <v>1.6791044776119404</v>
      </c>
      <c r="K75" s="69"/>
      <c r="L75" s="69">
        <v>44.708950780622452</v>
      </c>
      <c r="M75" s="1">
        <f t="shared" si="13"/>
        <v>58.470676208117062</v>
      </c>
      <c r="N75"/>
    </row>
    <row r="76" spans="2:14" x14ac:dyDescent="0.35">
      <c r="B76" s="3">
        <v>2026</v>
      </c>
      <c r="C76" s="5" t="s">
        <v>6</v>
      </c>
      <c r="D76" s="69">
        <v>0.9</v>
      </c>
      <c r="E76" s="69">
        <v>8.6576209498826699</v>
      </c>
      <c r="F76" s="69">
        <v>2.52</v>
      </c>
      <c r="G76" s="69">
        <v>5.0000000000000001E-3</v>
      </c>
      <c r="H76" s="69">
        <v>0</v>
      </c>
      <c r="I76" s="69">
        <v>97.736999999999995</v>
      </c>
      <c r="J76" s="69">
        <v>5.3731343283582094</v>
      </c>
      <c r="K76" s="69">
        <v>5.0000000000000001E-3</v>
      </c>
      <c r="L76" s="69">
        <v>44.708950780622452</v>
      </c>
      <c r="M76" s="1">
        <f t="shared" si="13"/>
        <v>159.90670605886331</v>
      </c>
      <c r="N76"/>
    </row>
    <row r="77" spans="2:14" x14ac:dyDescent="0.35">
      <c r="B77" s="3">
        <v>2026</v>
      </c>
      <c r="C77" s="5" t="s">
        <v>7</v>
      </c>
      <c r="D77" s="69">
        <v>0.9</v>
      </c>
      <c r="E77" s="69">
        <v>8.6576209498826699</v>
      </c>
      <c r="F77" s="69">
        <v>2.52</v>
      </c>
      <c r="G77" s="69">
        <v>5.0000000000000001E-3</v>
      </c>
      <c r="H77" s="69">
        <v>0</v>
      </c>
      <c r="I77" s="69">
        <v>97.736999999999995</v>
      </c>
      <c r="J77" s="69">
        <v>5.3731343283582094</v>
      </c>
      <c r="K77" s="69">
        <v>5.0000000000000001E-3</v>
      </c>
      <c r="L77" s="69">
        <v>44.708950780622452</v>
      </c>
      <c r="M77" s="1">
        <f t="shared" si="13"/>
        <v>159.90670605886331</v>
      </c>
      <c r="N77"/>
    </row>
    <row r="78" spans="2:14" x14ac:dyDescent="0.35">
      <c r="B78" s="3">
        <v>2026</v>
      </c>
      <c r="C78" s="5" t="s">
        <v>8</v>
      </c>
      <c r="D78" s="69">
        <v>0.9</v>
      </c>
      <c r="E78" s="69">
        <v>8.6576209498826699</v>
      </c>
      <c r="F78" s="69">
        <v>2.52</v>
      </c>
      <c r="G78" s="69">
        <v>5.0000000000000001E-3</v>
      </c>
      <c r="H78" s="69">
        <v>0</v>
      </c>
      <c r="I78" s="69">
        <v>97.736999999999995</v>
      </c>
      <c r="J78" s="69">
        <v>5.3731343283582094</v>
      </c>
      <c r="K78" s="69">
        <v>5.0000000000000001E-3</v>
      </c>
      <c r="L78" s="69">
        <v>44.708950780622452</v>
      </c>
      <c r="M78" s="1">
        <f t="shared" si="13"/>
        <v>159.90670605886331</v>
      </c>
      <c r="N78"/>
    </row>
    <row r="79" spans="2:14" x14ac:dyDescent="0.35">
      <c r="B79" s="3">
        <v>2026</v>
      </c>
      <c r="C79" s="5" t="s">
        <v>9</v>
      </c>
      <c r="D79" s="69">
        <v>0.9</v>
      </c>
      <c r="E79" s="69">
        <v>8.6576209498826699</v>
      </c>
      <c r="F79" s="69">
        <v>2.52</v>
      </c>
      <c r="G79" s="69">
        <v>5.0000000000000001E-3</v>
      </c>
      <c r="H79" s="69">
        <v>0</v>
      </c>
      <c r="I79" s="69">
        <v>97.736999999999995</v>
      </c>
      <c r="J79" s="69">
        <v>5.3731343283582094</v>
      </c>
      <c r="K79" s="69">
        <v>5.0000000000000001E-3</v>
      </c>
      <c r="L79" s="69">
        <v>44.708950780622452</v>
      </c>
      <c r="M79" s="1">
        <f t="shared" ref="M79:M110" si="14">SUM(D79:L79)</f>
        <v>159.90670605886331</v>
      </c>
      <c r="N79"/>
    </row>
    <row r="80" spans="2:14" x14ac:dyDescent="0.35">
      <c r="B80" s="3">
        <v>2026</v>
      </c>
      <c r="C80" s="5" t="s">
        <v>10</v>
      </c>
      <c r="D80" s="69">
        <v>0.9</v>
      </c>
      <c r="E80" s="69">
        <v>8.6576209498826699</v>
      </c>
      <c r="F80" s="69">
        <v>2.52</v>
      </c>
      <c r="G80" s="69">
        <v>5.0000000000000001E-3</v>
      </c>
      <c r="H80" s="69"/>
      <c r="I80" s="69"/>
      <c r="J80" s="69">
        <v>1.6791044776119404</v>
      </c>
      <c r="K80" s="69"/>
      <c r="L80" s="69">
        <v>44.708950780622452</v>
      </c>
      <c r="M80" s="1">
        <f t="shared" si="14"/>
        <v>58.470676208117062</v>
      </c>
      <c r="N80"/>
    </row>
    <row r="81" spans="2:14" x14ac:dyDescent="0.35">
      <c r="B81" s="3">
        <v>2026</v>
      </c>
      <c r="C81" s="5" t="s">
        <v>11</v>
      </c>
      <c r="D81" s="69">
        <v>0.9</v>
      </c>
      <c r="E81" s="69">
        <v>8.6576209498826699</v>
      </c>
      <c r="F81" s="69">
        <v>2.52</v>
      </c>
      <c r="G81" s="69">
        <v>5.0000000000000001E-3</v>
      </c>
      <c r="H81" s="69"/>
      <c r="I81" s="69"/>
      <c r="J81" s="69">
        <v>1.6791044776119404</v>
      </c>
      <c r="K81" s="69"/>
      <c r="L81" s="69">
        <v>44.708950780622452</v>
      </c>
      <c r="M81" s="1">
        <f t="shared" si="14"/>
        <v>58.470676208117062</v>
      </c>
      <c r="N81"/>
    </row>
    <row r="82" spans="2:14" x14ac:dyDescent="0.35">
      <c r="B82" s="3">
        <v>2026</v>
      </c>
      <c r="C82" s="5" t="s">
        <v>12</v>
      </c>
      <c r="D82" s="69">
        <v>0.9</v>
      </c>
      <c r="E82" s="69">
        <v>8.6576209498826699</v>
      </c>
      <c r="F82" s="69">
        <v>2.52</v>
      </c>
      <c r="G82" s="69">
        <v>5.0000000000000001E-3</v>
      </c>
      <c r="H82" s="69"/>
      <c r="I82" s="69"/>
      <c r="J82" s="69">
        <v>1.6791044776119404</v>
      </c>
      <c r="K82" s="69"/>
      <c r="L82" s="69">
        <v>44.708950780622452</v>
      </c>
      <c r="M82" s="1">
        <f t="shared" si="14"/>
        <v>58.470676208117062</v>
      </c>
      <c r="N82"/>
    </row>
    <row r="83" spans="2:14" x14ac:dyDescent="0.35">
      <c r="B83" s="3">
        <v>2027</v>
      </c>
      <c r="C83" s="5" t="s">
        <v>1</v>
      </c>
      <c r="D83" s="69">
        <v>1.2</v>
      </c>
      <c r="E83" s="69">
        <v>17.31524189976534</v>
      </c>
      <c r="F83" s="69">
        <v>2.2000000000000002</v>
      </c>
      <c r="G83" s="69">
        <v>7.4999999999999997E-3</v>
      </c>
      <c r="H83" s="69"/>
      <c r="I83" s="69"/>
      <c r="J83" s="69">
        <v>2.7443763326226018</v>
      </c>
      <c r="K83" s="69"/>
      <c r="L83" s="69">
        <v>55.730261148598231</v>
      </c>
      <c r="M83" s="1">
        <f t="shared" si="14"/>
        <v>79.197379380986177</v>
      </c>
      <c r="N83"/>
    </row>
    <row r="84" spans="2:14" x14ac:dyDescent="0.35">
      <c r="B84" s="3">
        <v>2027</v>
      </c>
      <c r="C84" s="5" t="s">
        <v>2</v>
      </c>
      <c r="D84" s="69">
        <v>1.2</v>
      </c>
      <c r="E84" s="69">
        <v>17.31524189976534</v>
      </c>
      <c r="F84" s="69">
        <v>2.2000000000000002</v>
      </c>
      <c r="G84" s="69">
        <v>7.4999999999999997E-3</v>
      </c>
      <c r="H84" s="69"/>
      <c r="I84" s="69"/>
      <c r="J84" s="69">
        <v>2.7443763326226018</v>
      </c>
      <c r="K84" s="69"/>
      <c r="L84" s="69">
        <v>55.730261148598231</v>
      </c>
      <c r="M84" s="1">
        <f t="shared" si="14"/>
        <v>79.197379380986177</v>
      </c>
      <c r="N84"/>
    </row>
    <row r="85" spans="2:14" x14ac:dyDescent="0.35">
      <c r="B85" s="3">
        <v>2027</v>
      </c>
      <c r="C85" s="5" t="s">
        <v>3</v>
      </c>
      <c r="D85" s="69">
        <v>1.2</v>
      </c>
      <c r="E85" s="69">
        <v>17.31524189976534</v>
      </c>
      <c r="F85" s="69">
        <v>2.2000000000000002</v>
      </c>
      <c r="G85" s="69">
        <v>7.4999999999999997E-3</v>
      </c>
      <c r="H85" s="69"/>
      <c r="I85" s="69"/>
      <c r="J85" s="69">
        <v>2.7443763326226018</v>
      </c>
      <c r="K85" s="69"/>
      <c r="L85" s="69">
        <v>55.730261148598231</v>
      </c>
      <c r="M85" s="1">
        <f t="shared" si="14"/>
        <v>79.197379380986177</v>
      </c>
      <c r="N85"/>
    </row>
    <row r="86" spans="2:14" x14ac:dyDescent="0.35">
      <c r="B86" s="3">
        <v>2027</v>
      </c>
      <c r="C86" s="5" t="s">
        <v>4</v>
      </c>
      <c r="D86" s="69">
        <v>1.2</v>
      </c>
      <c r="E86" s="69">
        <v>17.31524189976534</v>
      </c>
      <c r="F86" s="69">
        <v>2.2000000000000002</v>
      </c>
      <c r="G86" s="69">
        <v>7.4999999999999997E-3</v>
      </c>
      <c r="H86" s="69"/>
      <c r="I86" s="69"/>
      <c r="J86" s="69">
        <v>2.7443763326226018</v>
      </c>
      <c r="K86" s="69"/>
      <c r="L86" s="69">
        <v>55.730261148598231</v>
      </c>
      <c r="M86" s="1">
        <f t="shared" si="14"/>
        <v>79.197379380986177</v>
      </c>
      <c r="N86"/>
    </row>
    <row r="87" spans="2:14" x14ac:dyDescent="0.35">
      <c r="B87" s="3">
        <v>2027</v>
      </c>
      <c r="C87" s="5" t="s">
        <v>5</v>
      </c>
      <c r="D87" s="69">
        <v>1.2</v>
      </c>
      <c r="E87" s="69">
        <v>17.31524189976534</v>
      </c>
      <c r="F87" s="69">
        <v>2.2000000000000002</v>
      </c>
      <c r="G87" s="69">
        <v>7.4999999999999997E-3</v>
      </c>
      <c r="H87" s="69"/>
      <c r="I87" s="69"/>
      <c r="J87" s="69">
        <v>2.7443763326226018</v>
      </c>
      <c r="K87" s="69"/>
      <c r="L87" s="69">
        <v>55.730261148598231</v>
      </c>
      <c r="M87" s="1">
        <f t="shared" si="14"/>
        <v>79.197379380986177</v>
      </c>
      <c r="N87"/>
    </row>
    <row r="88" spans="2:14" x14ac:dyDescent="0.35">
      <c r="B88" s="3">
        <v>2027</v>
      </c>
      <c r="C88" s="5" t="s">
        <v>6</v>
      </c>
      <c r="D88" s="69">
        <v>1.2</v>
      </c>
      <c r="E88" s="69">
        <v>17.31524189976534</v>
      </c>
      <c r="F88" s="69">
        <v>2.2000000000000002</v>
      </c>
      <c r="G88" s="69">
        <v>7.4999999999999997E-3</v>
      </c>
      <c r="H88" s="69">
        <v>0</v>
      </c>
      <c r="I88" s="69">
        <v>87.81</v>
      </c>
      <c r="J88" s="69">
        <v>9.490298507462688</v>
      </c>
      <c r="K88" s="69">
        <v>7.4999999999999997E-3</v>
      </c>
      <c r="L88" s="69">
        <v>55.730261148598231</v>
      </c>
      <c r="M88" s="1">
        <f t="shared" si="14"/>
        <v>173.76080155582625</v>
      </c>
      <c r="N88"/>
    </row>
    <row r="89" spans="2:14" x14ac:dyDescent="0.35">
      <c r="B89" s="3">
        <v>2027</v>
      </c>
      <c r="C89" s="5" t="s">
        <v>7</v>
      </c>
      <c r="D89" s="69">
        <v>1.2</v>
      </c>
      <c r="E89" s="69">
        <v>17.31524189976534</v>
      </c>
      <c r="F89" s="69">
        <v>2.2000000000000002</v>
      </c>
      <c r="G89" s="69">
        <v>7.4999999999999997E-3</v>
      </c>
      <c r="H89" s="69">
        <v>0</v>
      </c>
      <c r="I89" s="69">
        <v>87.81</v>
      </c>
      <c r="J89" s="69">
        <v>9.490298507462688</v>
      </c>
      <c r="K89" s="69">
        <v>7.4999999999999997E-3</v>
      </c>
      <c r="L89" s="69">
        <v>55.730261148598231</v>
      </c>
      <c r="M89" s="1">
        <f t="shared" si="14"/>
        <v>173.76080155582625</v>
      </c>
      <c r="N89"/>
    </row>
    <row r="90" spans="2:14" x14ac:dyDescent="0.35">
      <c r="B90" s="3">
        <v>2027</v>
      </c>
      <c r="C90" s="5" t="s">
        <v>8</v>
      </c>
      <c r="D90" s="69">
        <v>1.2</v>
      </c>
      <c r="E90" s="69">
        <v>17.31524189976534</v>
      </c>
      <c r="F90" s="69">
        <v>2.2000000000000002</v>
      </c>
      <c r="G90" s="69">
        <v>7.4999999999999997E-3</v>
      </c>
      <c r="H90" s="69">
        <v>0</v>
      </c>
      <c r="I90" s="69">
        <v>87.81</v>
      </c>
      <c r="J90" s="69">
        <v>9.490298507462688</v>
      </c>
      <c r="K90" s="69">
        <v>7.4999999999999997E-3</v>
      </c>
      <c r="L90" s="69">
        <v>55.730261148598231</v>
      </c>
      <c r="M90" s="1">
        <f t="shared" si="14"/>
        <v>173.76080155582625</v>
      </c>
      <c r="N90"/>
    </row>
    <row r="91" spans="2:14" x14ac:dyDescent="0.35">
      <c r="B91" s="3">
        <v>2027</v>
      </c>
      <c r="C91" s="5" t="s">
        <v>9</v>
      </c>
      <c r="D91" s="69">
        <v>1.2</v>
      </c>
      <c r="E91" s="69">
        <v>17.31524189976534</v>
      </c>
      <c r="F91" s="69">
        <v>2.2000000000000002</v>
      </c>
      <c r="G91" s="69">
        <v>7.4999999999999997E-3</v>
      </c>
      <c r="H91" s="69">
        <v>0</v>
      </c>
      <c r="I91" s="69">
        <v>87.81</v>
      </c>
      <c r="J91" s="69">
        <v>9.490298507462688</v>
      </c>
      <c r="K91" s="69">
        <v>7.4999999999999997E-3</v>
      </c>
      <c r="L91" s="69">
        <v>55.730261148598231</v>
      </c>
      <c r="M91" s="1">
        <f t="shared" si="14"/>
        <v>173.76080155582625</v>
      </c>
      <c r="N91"/>
    </row>
    <row r="92" spans="2:14" x14ac:dyDescent="0.35">
      <c r="B92" s="3">
        <v>2027</v>
      </c>
      <c r="C92" s="5" t="s">
        <v>10</v>
      </c>
      <c r="D92" s="69">
        <v>1.2</v>
      </c>
      <c r="E92" s="69">
        <v>17.31524189976534</v>
      </c>
      <c r="F92" s="69">
        <v>2.2000000000000002</v>
      </c>
      <c r="G92" s="69">
        <v>7.4999999999999997E-3</v>
      </c>
      <c r="H92" s="69"/>
      <c r="I92" s="69"/>
      <c r="J92" s="69">
        <v>2.7443763326226018</v>
      </c>
      <c r="K92" s="69"/>
      <c r="L92" s="69">
        <v>55.730261148598231</v>
      </c>
      <c r="M92" s="1">
        <f t="shared" si="14"/>
        <v>79.197379380986177</v>
      </c>
      <c r="N92"/>
    </row>
    <row r="93" spans="2:14" x14ac:dyDescent="0.35">
      <c r="B93" s="3">
        <v>2027</v>
      </c>
      <c r="C93" s="5" t="s">
        <v>11</v>
      </c>
      <c r="D93" s="69">
        <v>1.2</v>
      </c>
      <c r="E93" s="69">
        <v>17.31524189976534</v>
      </c>
      <c r="F93" s="69">
        <v>2.2000000000000002</v>
      </c>
      <c r="G93" s="69">
        <v>7.4999999999999997E-3</v>
      </c>
      <c r="H93" s="69"/>
      <c r="I93" s="69"/>
      <c r="J93" s="69">
        <v>2.7443763326226018</v>
      </c>
      <c r="K93" s="69"/>
      <c r="L93" s="69">
        <v>55.730261148598231</v>
      </c>
      <c r="M93" s="1">
        <f t="shared" si="14"/>
        <v>79.197379380986177</v>
      </c>
      <c r="N93"/>
    </row>
    <row r="94" spans="2:14" x14ac:dyDescent="0.35">
      <c r="B94" s="3">
        <v>2027</v>
      </c>
      <c r="C94" s="5" t="s">
        <v>12</v>
      </c>
      <c r="D94" s="69">
        <v>1.2</v>
      </c>
      <c r="E94" s="69">
        <v>17.31524189976534</v>
      </c>
      <c r="F94" s="69">
        <v>2.2000000000000002</v>
      </c>
      <c r="G94" s="69">
        <v>7.4999999999999997E-3</v>
      </c>
      <c r="H94" s="69"/>
      <c r="I94" s="69"/>
      <c r="J94" s="69">
        <v>2.7443763326226018</v>
      </c>
      <c r="K94" s="69"/>
      <c r="L94" s="69">
        <v>55.730261148598231</v>
      </c>
      <c r="M94" s="1">
        <f t="shared" si="14"/>
        <v>79.197379380986177</v>
      </c>
      <c r="N94"/>
    </row>
    <row r="95" spans="2:14" x14ac:dyDescent="0.35">
      <c r="B95" s="3">
        <v>2028</v>
      </c>
      <c r="C95" s="5" t="s">
        <v>1</v>
      </c>
      <c r="D95" s="69">
        <v>1.8</v>
      </c>
      <c r="E95" s="69">
        <v>30.801151456313349</v>
      </c>
      <c r="F95" s="69">
        <v>1.92</v>
      </c>
      <c r="G95" s="69">
        <v>1.125E-2</v>
      </c>
      <c r="H95" s="69"/>
      <c r="I95" s="69"/>
      <c r="J95" s="69">
        <v>4.2462153518123671</v>
      </c>
      <c r="K95" s="69"/>
      <c r="L95" s="69">
        <v>67.128993754080483</v>
      </c>
      <c r="M95" s="1">
        <f t="shared" si="14"/>
        <v>105.9076105622062</v>
      </c>
      <c r="N95"/>
    </row>
    <row r="96" spans="2:14" x14ac:dyDescent="0.35">
      <c r="B96" s="3">
        <v>2028</v>
      </c>
      <c r="C96" s="5" t="s">
        <v>2</v>
      </c>
      <c r="D96" s="69">
        <v>1.8</v>
      </c>
      <c r="E96" s="69">
        <v>30.801151456313349</v>
      </c>
      <c r="F96" s="69">
        <v>1.92</v>
      </c>
      <c r="G96" s="69">
        <v>1.125E-2</v>
      </c>
      <c r="H96" s="69"/>
      <c r="I96" s="69"/>
      <c r="J96" s="69">
        <v>4.2462153518123671</v>
      </c>
      <c r="K96" s="69"/>
      <c r="L96" s="69">
        <v>67.128993754080483</v>
      </c>
      <c r="M96" s="1">
        <f t="shared" si="14"/>
        <v>105.9076105622062</v>
      </c>
      <c r="N96"/>
    </row>
    <row r="97" spans="2:14" x14ac:dyDescent="0.35">
      <c r="B97" s="3">
        <v>2028</v>
      </c>
      <c r="C97" s="5" t="s">
        <v>3</v>
      </c>
      <c r="D97" s="69">
        <v>1.8</v>
      </c>
      <c r="E97" s="69">
        <v>30.801151456313349</v>
      </c>
      <c r="F97" s="69">
        <v>1.92</v>
      </c>
      <c r="G97" s="69">
        <v>1.125E-2</v>
      </c>
      <c r="H97" s="69"/>
      <c r="I97" s="69"/>
      <c r="J97" s="69">
        <v>4.2462153518123671</v>
      </c>
      <c r="K97" s="69"/>
      <c r="L97" s="69">
        <v>67.128993754080483</v>
      </c>
      <c r="M97" s="1">
        <f t="shared" si="14"/>
        <v>105.9076105622062</v>
      </c>
      <c r="N97"/>
    </row>
    <row r="98" spans="2:14" x14ac:dyDescent="0.35">
      <c r="B98" s="3">
        <v>2028</v>
      </c>
      <c r="C98" s="5" t="s">
        <v>4</v>
      </c>
      <c r="D98" s="69">
        <v>1.8</v>
      </c>
      <c r="E98" s="69">
        <v>30.801151456313349</v>
      </c>
      <c r="F98" s="69">
        <v>1.92</v>
      </c>
      <c r="G98" s="69">
        <v>1.125E-2</v>
      </c>
      <c r="H98" s="69"/>
      <c r="I98" s="69"/>
      <c r="J98" s="69">
        <v>4.2462153518123671</v>
      </c>
      <c r="K98" s="69"/>
      <c r="L98" s="69">
        <v>67.128993754080483</v>
      </c>
      <c r="M98" s="1">
        <f t="shared" si="14"/>
        <v>105.9076105622062</v>
      </c>
      <c r="N98"/>
    </row>
    <row r="99" spans="2:14" x14ac:dyDescent="0.35">
      <c r="B99" s="3">
        <v>2028</v>
      </c>
      <c r="C99" s="5" t="s">
        <v>5</v>
      </c>
      <c r="D99" s="69">
        <v>1.8</v>
      </c>
      <c r="E99" s="69">
        <v>30.801151456313349</v>
      </c>
      <c r="F99" s="69">
        <v>1.92</v>
      </c>
      <c r="G99" s="69">
        <v>1.125E-2</v>
      </c>
      <c r="H99" s="69"/>
      <c r="I99" s="69"/>
      <c r="J99" s="69">
        <v>4.2462153518123671</v>
      </c>
      <c r="K99" s="69"/>
      <c r="L99" s="69">
        <v>67.128993754080483</v>
      </c>
      <c r="M99" s="1">
        <f t="shared" si="14"/>
        <v>105.9076105622062</v>
      </c>
      <c r="N99"/>
    </row>
    <row r="100" spans="2:14" x14ac:dyDescent="0.35">
      <c r="B100" s="3">
        <v>2028</v>
      </c>
      <c r="C100" s="5" t="s">
        <v>6</v>
      </c>
      <c r="D100" s="69">
        <v>1.8</v>
      </c>
      <c r="E100" s="69">
        <v>30.801151456313349</v>
      </c>
      <c r="F100" s="69">
        <v>1.92</v>
      </c>
      <c r="G100" s="69">
        <v>1.125E-2</v>
      </c>
      <c r="H100" s="69">
        <v>0</v>
      </c>
      <c r="I100" s="69">
        <v>78.951999999999998</v>
      </c>
      <c r="J100" s="69">
        <v>15.401705756929639</v>
      </c>
      <c r="K100" s="69">
        <v>1.125E-2</v>
      </c>
      <c r="L100" s="69">
        <v>67.128993754080483</v>
      </c>
      <c r="M100" s="1">
        <f t="shared" si="14"/>
        <v>196.02635096732345</v>
      </c>
      <c r="N100"/>
    </row>
    <row r="101" spans="2:14" x14ac:dyDescent="0.35">
      <c r="B101" s="3">
        <v>2028</v>
      </c>
      <c r="C101" s="5" t="s">
        <v>7</v>
      </c>
      <c r="D101" s="69">
        <v>1.8</v>
      </c>
      <c r="E101" s="69">
        <v>30.801151456313349</v>
      </c>
      <c r="F101" s="69">
        <v>1.92</v>
      </c>
      <c r="G101" s="69">
        <v>1.125E-2</v>
      </c>
      <c r="H101" s="69">
        <v>0</v>
      </c>
      <c r="I101" s="69">
        <v>78.951999999999998</v>
      </c>
      <c r="J101" s="69">
        <v>15.401705756929639</v>
      </c>
      <c r="K101" s="69">
        <v>1.125E-2</v>
      </c>
      <c r="L101" s="69">
        <v>67.128993754080483</v>
      </c>
      <c r="M101" s="1">
        <f t="shared" si="14"/>
        <v>196.02635096732345</v>
      </c>
      <c r="N101"/>
    </row>
    <row r="102" spans="2:14" x14ac:dyDescent="0.35">
      <c r="B102" s="3">
        <v>2028</v>
      </c>
      <c r="C102" s="5" t="s">
        <v>8</v>
      </c>
      <c r="D102" s="69">
        <v>1.8</v>
      </c>
      <c r="E102" s="69">
        <v>30.801151456313349</v>
      </c>
      <c r="F102" s="69">
        <v>1.92</v>
      </c>
      <c r="G102" s="69">
        <v>1.125E-2</v>
      </c>
      <c r="H102" s="69">
        <v>0</v>
      </c>
      <c r="I102" s="69">
        <v>78.951999999999998</v>
      </c>
      <c r="J102" s="69">
        <v>15.401705756929639</v>
      </c>
      <c r="K102" s="69">
        <v>1.125E-2</v>
      </c>
      <c r="L102" s="69">
        <v>67.128993754080483</v>
      </c>
      <c r="M102" s="1">
        <f t="shared" si="14"/>
        <v>196.02635096732345</v>
      </c>
      <c r="N102"/>
    </row>
    <row r="103" spans="2:14" x14ac:dyDescent="0.35">
      <c r="B103" s="3">
        <v>2028</v>
      </c>
      <c r="C103" s="5" t="s">
        <v>9</v>
      </c>
      <c r="D103" s="69">
        <v>1.8</v>
      </c>
      <c r="E103" s="69">
        <v>30.801151456313349</v>
      </c>
      <c r="F103" s="69">
        <v>1.92</v>
      </c>
      <c r="G103" s="69">
        <v>1.125E-2</v>
      </c>
      <c r="H103" s="69">
        <v>0</v>
      </c>
      <c r="I103" s="69">
        <v>78.951999999999998</v>
      </c>
      <c r="J103" s="69">
        <v>15.401705756929639</v>
      </c>
      <c r="K103" s="69">
        <v>1.125E-2</v>
      </c>
      <c r="L103" s="69">
        <v>67.128993754080483</v>
      </c>
      <c r="M103" s="1">
        <f t="shared" si="14"/>
        <v>196.02635096732345</v>
      </c>
      <c r="N103"/>
    </row>
    <row r="104" spans="2:14" x14ac:dyDescent="0.35">
      <c r="B104" s="3">
        <v>2028</v>
      </c>
      <c r="C104" s="5" t="s">
        <v>10</v>
      </c>
      <c r="D104" s="69">
        <v>1.8</v>
      </c>
      <c r="E104" s="69">
        <v>30.801151456313349</v>
      </c>
      <c r="F104" s="69">
        <v>1.92</v>
      </c>
      <c r="G104" s="69">
        <v>1.125E-2</v>
      </c>
      <c r="H104" s="69"/>
      <c r="I104" s="69"/>
      <c r="J104" s="69">
        <v>4.2462153518123671</v>
      </c>
      <c r="K104" s="69"/>
      <c r="L104" s="69">
        <v>67.128993754080483</v>
      </c>
      <c r="M104" s="1">
        <f t="shared" si="14"/>
        <v>105.9076105622062</v>
      </c>
      <c r="N104"/>
    </row>
    <row r="105" spans="2:14" x14ac:dyDescent="0.35">
      <c r="B105" s="3">
        <v>2028</v>
      </c>
      <c r="C105" s="5" t="s">
        <v>11</v>
      </c>
      <c r="D105" s="69">
        <v>1.8</v>
      </c>
      <c r="E105" s="69">
        <v>30.801151456313349</v>
      </c>
      <c r="F105" s="69">
        <v>1.92</v>
      </c>
      <c r="G105" s="69">
        <v>1.125E-2</v>
      </c>
      <c r="H105" s="69"/>
      <c r="I105" s="69"/>
      <c r="J105" s="69">
        <v>4.2462153518123671</v>
      </c>
      <c r="K105" s="69"/>
      <c r="L105" s="69">
        <v>67.128993754080483</v>
      </c>
      <c r="M105" s="1">
        <f t="shared" si="14"/>
        <v>105.9076105622062</v>
      </c>
      <c r="N105"/>
    </row>
    <row r="106" spans="2:14" x14ac:dyDescent="0.35">
      <c r="B106" s="3">
        <v>2028</v>
      </c>
      <c r="C106" s="5" t="s">
        <v>12</v>
      </c>
      <c r="D106" s="69">
        <v>1.8</v>
      </c>
      <c r="E106" s="69">
        <v>30.801151456313349</v>
      </c>
      <c r="F106" s="69">
        <v>1.92</v>
      </c>
      <c r="G106" s="69">
        <v>1.125E-2</v>
      </c>
      <c r="H106" s="69"/>
      <c r="I106" s="69"/>
      <c r="J106" s="69">
        <v>4.2462153518123671</v>
      </c>
      <c r="K106" s="69"/>
      <c r="L106" s="69">
        <v>67.128993754080483</v>
      </c>
      <c r="M106" s="1">
        <f t="shared" si="14"/>
        <v>105.9076105622062</v>
      </c>
      <c r="N106"/>
    </row>
    <row r="107" spans="2:14" x14ac:dyDescent="0.35">
      <c r="B107" s="3">
        <v>2029</v>
      </c>
      <c r="C107" s="5" t="s">
        <v>1</v>
      </c>
      <c r="D107" s="69">
        <v>2.4</v>
      </c>
      <c r="E107" s="70">
        <v>30.801151456313349</v>
      </c>
      <c r="F107" s="69">
        <v>1.72</v>
      </c>
      <c r="G107" s="69">
        <v>1.6875000000000001E-2</v>
      </c>
      <c r="H107" s="69"/>
      <c r="I107" s="71"/>
      <c r="J107" s="72">
        <v>5.7480543710021328</v>
      </c>
      <c r="K107" s="69"/>
      <c r="L107" s="73">
        <v>78.687762980707333</v>
      </c>
      <c r="M107" s="1">
        <f t="shared" si="14"/>
        <v>119.37384380802281</v>
      </c>
      <c r="N107"/>
    </row>
    <row r="108" spans="2:14" x14ac:dyDescent="0.35">
      <c r="B108" s="3">
        <v>2029</v>
      </c>
      <c r="C108" s="5" t="s">
        <v>2</v>
      </c>
      <c r="D108" s="69">
        <v>2.4</v>
      </c>
      <c r="E108" s="70">
        <v>30.801151456313349</v>
      </c>
      <c r="F108" s="69">
        <v>1.72</v>
      </c>
      <c r="G108" s="69">
        <v>1.6875000000000001E-2</v>
      </c>
      <c r="H108" s="69"/>
      <c r="I108" s="71"/>
      <c r="J108" s="72">
        <v>5.7480543710021328</v>
      </c>
      <c r="K108" s="69"/>
      <c r="L108" s="73">
        <v>78.687762980707333</v>
      </c>
      <c r="M108" s="1">
        <f t="shared" si="14"/>
        <v>119.37384380802281</v>
      </c>
      <c r="N108"/>
    </row>
    <row r="109" spans="2:14" x14ac:dyDescent="0.35">
      <c r="B109" s="3">
        <v>2029</v>
      </c>
      <c r="C109" s="5" t="s">
        <v>3</v>
      </c>
      <c r="D109" s="69">
        <v>2.4</v>
      </c>
      <c r="E109" s="70">
        <v>30.801151456313349</v>
      </c>
      <c r="F109" s="69">
        <v>1.72</v>
      </c>
      <c r="G109" s="69">
        <v>1.6875000000000001E-2</v>
      </c>
      <c r="H109" s="69"/>
      <c r="I109" s="71"/>
      <c r="J109" s="72">
        <v>5.7480543710021328</v>
      </c>
      <c r="K109" s="69"/>
      <c r="L109" s="73">
        <v>78.687762980707333</v>
      </c>
      <c r="M109" s="1">
        <f t="shared" si="14"/>
        <v>119.37384380802281</v>
      </c>
      <c r="N109"/>
    </row>
    <row r="110" spans="2:14" x14ac:dyDescent="0.35">
      <c r="B110" s="3">
        <v>2029</v>
      </c>
      <c r="C110" s="5" t="s">
        <v>4</v>
      </c>
      <c r="D110" s="69">
        <v>2.4</v>
      </c>
      <c r="E110" s="70">
        <v>30.801151456313349</v>
      </c>
      <c r="F110" s="69">
        <v>1.72</v>
      </c>
      <c r="G110" s="69">
        <v>1.6875000000000001E-2</v>
      </c>
      <c r="H110" s="69"/>
      <c r="I110" s="71"/>
      <c r="J110" s="72">
        <v>5.7480543710021328</v>
      </c>
      <c r="K110" s="69"/>
      <c r="L110" s="73">
        <v>78.687762980707333</v>
      </c>
      <c r="M110" s="1">
        <f t="shared" si="14"/>
        <v>119.37384380802281</v>
      </c>
      <c r="N110"/>
    </row>
    <row r="111" spans="2:14" x14ac:dyDescent="0.35">
      <c r="B111" s="3">
        <v>2029</v>
      </c>
      <c r="C111" s="5" t="s">
        <v>5</v>
      </c>
      <c r="D111" s="69">
        <v>2.4</v>
      </c>
      <c r="E111" s="70">
        <v>30.801151456313349</v>
      </c>
      <c r="F111" s="69">
        <v>1.72</v>
      </c>
      <c r="G111" s="69">
        <v>1.6875000000000001E-2</v>
      </c>
      <c r="H111" s="69"/>
      <c r="I111" s="71"/>
      <c r="J111" s="72">
        <v>5.7480543710021328</v>
      </c>
      <c r="K111" s="69"/>
      <c r="L111" s="73">
        <v>78.687762980707333</v>
      </c>
      <c r="M111" s="1">
        <f t="shared" ref="M111:M130" si="15">SUM(D111:L111)</f>
        <v>119.37384380802281</v>
      </c>
      <c r="N111"/>
    </row>
    <row r="112" spans="2:14" x14ac:dyDescent="0.35">
      <c r="B112" s="3">
        <v>2029</v>
      </c>
      <c r="C112" s="5" t="s">
        <v>6</v>
      </c>
      <c r="D112" s="69">
        <v>2.4</v>
      </c>
      <c r="E112" s="70">
        <v>30.801151456313349</v>
      </c>
      <c r="F112" s="69">
        <v>1.72</v>
      </c>
      <c r="G112" s="69">
        <v>1.6875000000000001E-2</v>
      </c>
      <c r="H112" s="69">
        <v>0</v>
      </c>
      <c r="I112" s="71">
        <v>70.933999999999997</v>
      </c>
      <c r="J112" s="72">
        <v>21.313113006396591</v>
      </c>
      <c r="K112" s="69">
        <v>1.6875000000000001E-2</v>
      </c>
      <c r="L112" s="73">
        <v>78.687762980707333</v>
      </c>
      <c r="M112" s="1">
        <f t="shared" si="15"/>
        <v>205.88977744341724</v>
      </c>
      <c r="N112"/>
    </row>
    <row r="113" spans="2:14" x14ac:dyDescent="0.35">
      <c r="B113" s="3">
        <v>2029</v>
      </c>
      <c r="C113" s="5" t="s">
        <v>7</v>
      </c>
      <c r="D113" s="69">
        <v>2.4</v>
      </c>
      <c r="E113" s="70">
        <v>30.801151456313349</v>
      </c>
      <c r="F113" s="69">
        <v>1.72</v>
      </c>
      <c r="G113" s="69">
        <v>1.6875000000000001E-2</v>
      </c>
      <c r="H113" s="69">
        <v>0</v>
      </c>
      <c r="I113" s="71">
        <v>70.933999999999997</v>
      </c>
      <c r="J113" s="72">
        <v>21.313113006396591</v>
      </c>
      <c r="K113" s="69">
        <v>1.6875000000000001E-2</v>
      </c>
      <c r="L113" s="73">
        <v>78.687762980707333</v>
      </c>
      <c r="M113" s="1">
        <f t="shared" si="15"/>
        <v>205.88977744341724</v>
      </c>
      <c r="N113"/>
    </row>
    <row r="114" spans="2:14" x14ac:dyDescent="0.35">
      <c r="B114" s="3">
        <v>2029</v>
      </c>
      <c r="C114" s="5" t="s">
        <v>8</v>
      </c>
      <c r="D114" s="69">
        <v>2.4</v>
      </c>
      <c r="E114" s="70">
        <v>30.801151456313349</v>
      </c>
      <c r="F114" s="69">
        <v>1.72</v>
      </c>
      <c r="G114" s="69">
        <v>1.6875000000000001E-2</v>
      </c>
      <c r="H114" s="69">
        <v>0</v>
      </c>
      <c r="I114" s="71">
        <v>70.933999999999997</v>
      </c>
      <c r="J114" s="72">
        <v>21.313113006396591</v>
      </c>
      <c r="K114" s="69">
        <v>1.6875000000000001E-2</v>
      </c>
      <c r="L114" s="73">
        <v>78.687762980707333</v>
      </c>
      <c r="M114" s="1">
        <f t="shared" si="15"/>
        <v>205.88977744341724</v>
      </c>
      <c r="N114"/>
    </row>
    <row r="115" spans="2:14" x14ac:dyDescent="0.35">
      <c r="B115" s="3">
        <v>2029</v>
      </c>
      <c r="C115" s="5" t="s">
        <v>9</v>
      </c>
      <c r="D115" s="69">
        <v>2.4</v>
      </c>
      <c r="E115" s="70">
        <v>30.801151456313349</v>
      </c>
      <c r="F115" s="69">
        <v>1.72</v>
      </c>
      <c r="G115" s="69">
        <v>1.6875000000000001E-2</v>
      </c>
      <c r="H115" s="69">
        <v>0</v>
      </c>
      <c r="I115" s="71">
        <v>70.933999999999997</v>
      </c>
      <c r="J115" s="72">
        <v>21.313113006396591</v>
      </c>
      <c r="K115" s="69">
        <v>1.6875000000000001E-2</v>
      </c>
      <c r="L115" s="73">
        <v>78.687762980707333</v>
      </c>
      <c r="M115" s="1">
        <f t="shared" si="15"/>
        <v>205.88977744341724</v>
      </c>
      <c r="N115"/>
    </row>
    <row r="116" spans="2:14" x14ac:dyDescent="0.35">
      <c r="B116" s="3">
        <v>2029</v>
      </c>
      <c r="C116" s="5" t="s">
        <v>10</v>
      </c>
      <c r="D116" s="69">
        <v>2.4</v>
      </c>
      <c r="E116" s="70">
        <v>30.801151456313349</v>
      </c>
      <c r="F116" s="69">
        <v>1.72</v>
      </c>
      <c r="G116" s="69">
        <v>1.6875000000000001E-2</v>
      </c>
      <c r="H116" s="69"/>
      <c r="I116" s="71"/>
      <c r="J116" s="72">
        <v>5.7480543710021328</v>
      </c>
      <c r="K116" s="69"/>
      <c r="L116" s="73">
        <v>78.687762980707333</v>
      </c>
      <c r="M116" s="1">
        <f t="shared" si="15"/>
        <v>119.37384380802281</v>
      </c>
      <c r="N116"/>
    </row>
    <row r="117" spans="2:14" x14ac:dyDescent="0.35">
      <c r="B117" s="3">
        <v>2029</v>
      </c>
      <c r="C117" s="5" t="s">
        <v>11</v>
      </c>
      <c r="D117" s="69">
        <v>2.4</v>
      </c>
      <c r="E117" s="70">
        <v>30.801151456313349</v>
      </c>
      <c r="F117" s="69">
        <v>1.72</v>
      </c>
      <c r="G117" s="69">
        <v>1.6875000000000001E-2</v>
      </c>
      <c r="H117" s="69"/>
      <c r="I117" s="71"/>
      <c r="J117" s="72">
        <v>5.7480543710021328</v>
      </c>
      <c r="K117" s="69"/>
      <c r="L117" s="73">
        <v>78.687762980707333</v>
      </c>
      <c r="M117" s="1">
        <f t="shared" si="15"/>
        <v>119.37384380802281</v>
      </c>
      <c r="N117"/>
    </row>
    <row r="118" spans="2:14" x14ac:dyDescent="0.35">
      <c r="B118" s="3">
        <v>2029</v>
      </c>
      <c r="C118" s="5" t="s">
        <v>12</v>
      </c>
      <c r="D118" s="69">
        <v>2.4</v>
      </c>
      <c r="E118" s="70">
        <v>30.801151456313349</v>
      </c>
      <c r="F118" s="69">
        <v>1.72</v>
      </c>
      <c r="G118" s="69">
        <v>1.6875000000000001E-2</v>
      </c>
      <c r="H118" s="69"/>
      <c r="I118" s="71"/>
      <c r="J118" s="72">
        <v>7.2498933901918985</v>
      </c>
      <c r="K118" s="69"/>
      <c r="L118" s="73">
        <v>78.687762980707333</v>
      </c>
      <c r="M118" s="1">
        <f t="shared" si="15"/>
        <v>120.87568282721259</v>
      </c>
      <c r="N118"/>
    </row>
    <row r="119" spans="2:14" x14ac:dyDescent="0.35">
      <c r="B119" s="3">
        <v>2030</v>
      </c>
      <c r="C119" s="5" t="s">
        <v>1</v>
      </c>
      <c r="D119" s="69">
        <v>3</v>
      </c>
      <c r="E119" s="69">
        <v>30.801151456313349</v>
      </c>
      <c r="F119" s="69">
        <v>1.52</v>
      </c>
      <c r="G119" s="69">
        <v>2.5312500000000002E-2</v>
      </c>
      <c r="H119" s="69"/>
      <c r="I119" s="69"/>
      <c r="J119" s="69">
        <v>7.2498933901918985</v>
      </c>
      <c r="K119" s="69"/>
      <c r="L119" s="69">
        <v>78.687762980707333</v>
      </c>
      <c r="M119" s="1">
        <f t="shared" si="15"/>
        <v>121.28412032721258</v>
      </c>
      <c r="N119"/>
    </row>
    <row r="120" spans="2:14" x14ac:dyDescent="0.35">
      <c r="B120" s="3">
        <v>2030</v>
      </c>
      <c r="C120" s="5" t="s">
        <v>2</v>
      </c>
      <c r="D120" s="69">
        <v>3</v>
      </c>
      <c r="E120" s="69">
        <v>30.801151456313349</v>
      </c>
      <c r="F120" s="69">
        <v>1.52</v>
      </c>
      <c r="G120" s="69">
        <v>2.5312500000000002E-2</v>
      </c>
      <c r="H120" s="69"/>
      <c r="I120" s="69"/>
      <c r="J120" s="69">
        <v>7.2498933901918985</v>
      </c>
      <c r="K120" s="69"/>
      <c r="L120" s="69">
        <v>78.687762980707333</v>
      </c>
      <c r="M120" s="1">
        <f t="shared" si="15"/>
        <v>121.28412032721258</v>
      </c>
      <c r="N120"/>
    </row>
    <row r="121" spans="2:14" x14ac:dyDescent="0.35">
      <c r="B121" s="3">
        <v>2030</v>
      </c>
      <c r="C121" s="5" t="s">
        <v>3</v>
      </c>
      <c r="D121" s="69">
        <v>3</v>
      </c>
      <c r="E121" s="69">
        <v>30.801151456313349</v>
      </c>
      <c r="F121" s="69">
        <v>1.52</v>
      </c>
      <c r="G121" s="69">
        <v>2.5312500000000002E-2</v>
      </c>
      <c r="H121" s="69"/>
      <c r="I121" s="69"/>
      <c r="J121" s="69">
        <v>7.2498933901918985</v>
      </c>
      <c r="K121" s="69"/>
      <c r="L121" s="69">
        <v>78.687762980707333</v>
      </c>
      <c r="M121" s="1">
        <f t="shared" si="15"/>
        <v>121.28412032721258</v>
      </c>
      <c r="N121"/>
    </row>
    <row r="122" spans="2:14" x14ac:dyDescent="0.35">
      <c r="B122" s="3">
        <v>2030</v>
      </c>
      <c r="C122" s="5" t="s">
        <v>4</v>
      </c>
      <c r="D122" s="69">
        <v>3</v>
      </c>
      <c r="E122" s="69">
        <v>30.801151456313349</v>
      </c>
      <c r="F122" s="69">
        <v>1.52</v>
      </c>
      <c r="G122" s="69">
        <v>2.5312500000000002E-2</v>
      </c>
      <c r="H122" s="69"/>
      <c r="I122" s="69"/>
      <c r="J122" s="69">
        <v>7.2498933901918985</v>
      </c>
      <c r="K122" s="69"/>
      <c r="L122" s="69">
        <v>78.687762980707333</v>
      </c>
      <c r="M122" s="1">
        <f t="shared" si="15"/>
        <v>121.28412032721258</v>
      </c>
      <c r="N122"/>
    </row>
    <row r="123" spans="2:14" x14ac:dyDescent="0.35">
      <c r="B123" s="3">
        <v>2030</v>
      </c>
      <c r="C123" s="5" t="s">
        <v>5</v>
      </c>
      <c r="D123" s="69">
        <v>3</v>
      </c>
      <c r="E123" s="69">
        <v>30.801151456313349</v>
      </c>
      <c r="F123" s="69">
        <v>1.52</v>
      </c>
      <c r="G123" s="69">
        <v>2.5312500000000002E-2</v>
      </c>
      <c r="H123" s="69"/>
      <c r="I123" s="69"/>
      <c r="J123" s="69">
        <v>7.2498933901918985</v>
      </c>
      <c r="K123" s="69"/>
      <c r="L123" s="69">
        <v>78.687762980707333</v>
      </c>
      <c r="M123" s="1">
        <f t="shared" si="15"/>
        <v>121.28412032721258</v>
      </c>
      <c r="N123"/>
    </row>
    <row r="124" spans="2:14" x14ac:dyDescent="0.35">
      <c r="B124" s="3">
        <v>2030</v>
      </c>
      <c r="C124" s="5" t="s">
        <v>6</v>
      </c>
      <c r="D124" s="69">
        <v>3</v>
      </c>
      <c r="E124" s="69">
        <v>30.801151456313349</v>
      </c>
      <c r="F124" s="69">
        <v>1.52</v>
      </c>
      <c r="G124" s="69">
        <v>2.5312500000000002E-2</v>
      </c>
      <c r="H124" s="69">
        <v>0</v>
      </c>
      <c r="I124" s="69">
        <v>63.756</v>
      </c>
      <c r="J124" s="69">
        <v>27.224520255863542</v>
      </c>
      <c r="K124" s="69">
        <v>2.5312500000000002E-2</v>
      </c>
      <c r="L124" s="69">
        <v>78.687762980707333</v>
      </c>
      <c r="M124" s="1">
        <f t="shared" si="15"/>
        <v>205.04005969288423</v>
      </c>
      <c r="N124"/>
    </row>
    <row r="125" spans="2:14" x14ac:dyDescent="0.35">
      <c r="B125" s="3">
        <v>2030</v>
      </c>
      <c r="C125" s="5" t="s">
        <v>7</v>
      </c>
      <c r="D125" s="69">
        <v>3</v>
      </c>
      <c r="E125" s="69">
        <v>30.801151456313349</v>
      </c>
      <c r="F125" s="69">
        <v>1.52</v>
      </c>
      <c r="G125" s="69">
        <v>2.5312500000000002E-2</v>
      </c>
      <c r="H125" s="69">
        <v>0</v>
      </c>
      <c r="I125" s="69">
        <v>63.756</v>
      </c>
      <c r="J125" s="69">
        <v>27.224520255863542</v>
      </c>
      <c r="K125" s="69">
        <v>2.5312500000000002E-2</v>
      </c>
      <c r="L125" s="69">
        <v>78.687762980707333</v>
      </c>
      <c r="M125" s="1">
        <f t="shared" si="15"/>
        <v>205.04005969288423</v>
      </c>
      <c r="N125"/>
    </row>
    <row r="126" spans="2:14" x14ac:dyDescent="0.35">
      <c r="B126" s="3">
        <v>2030</v>
      </c>
      <c r="C126" s="5" t="s">
        <v>8</v>
      </c>
      <c r="D126" s="69">
        <v>3</v>
      </c>
      <c r="E126" s="69">
        <v>30.801151456313349</v>
      </c>
      <c r="F126" s="69">
        <v>1.52</v>
      </c>
      <c r="G126" s="69">
        <v>2.5312500000000002E-2</v>
      </c>
      <c r="H126" s="69">
        <v>0</v>
      </c>
      <c r="I126" s="69">
        <v>63.756</v>
      </c>
      <c r="J126" s="69">
        <v>27.224520255863542</v>
      </c>
      <c r="K126" s="69">
        <v>2.5312500000000002E-2</v>
      </c>
      <c r="L126" s="69">
        <v>78.687762980707333</v>
      </c>
      <c r="M126" s="1">
        <f t="shared" si="15"/>
        <v>205.04005969288423</v>
      </c>
      <c r="N126"/>
    </row>
    <row r="127" spans="2:14" x14ac:dyDescent="0.35">
      <c r="B127" s="3">
        <v>2030</v>
      </c>
      <c r="C127" s="5" t="s">
        <v>9</v>
      </c>
      <c r="D127" s="69">
        <v>3</v>
      </c>
      <c r="E127" s="69">
        <v>30.801151456313349</v>
      </c>
      <c r="F127" s="69">
        <v>1.52</v>
      </c>
      <c r="G127" s="69">
        <v>2.5312500000000002E-2</v>
      </c>
      <c r="H127" s="69">
        <v>0</v>
      </c>
      <c r="I127" s="69">
        <v>63.756</v>
      </c>
      <c r="J127" s="69">
        <v>27.224520255863542</v>
      </c>
      <c r="K127" s="69">
        <v>2.5312500000000002E-2</v>
      </c>
      <c r="L127" s="69">
        <v>78.687762980707333</v>
      </c>
      <c r="M127" s="1">
        <f t="shared" si="15"/>
        <v>205.04005969288423</v>
      </c>
      <c r="N127"/>
    </row>
    <row r="128" spans="2:14" x14ac:dyDescent="0.35">
      <c r="B128" s="3">
        <v>2030</v>
      </c>
      <c r="C128" s="5" t="s">
        <v>10</v>
      </c>
      <c r="D128" s="69">
        <v>3</v>
      </c>
      <c r="E128" s="69">
        <v>30.801151456313349</v>
      </c>
      <c r="F128" s="69">
        <v>1.52</v>
      </c>
      <c r="G128" s="69">
        <v>2.5312500000000002E-2</v>
      </c>
      <c r="H128" s="69"/>
      <c r="I128" s="69"/>
      <c r="J128" s="69">
        <v>7.2498933901918985</v>
      </c>
      <c r="K128" s="69"/>
      <c r="L128" s="69">
        <v>78.687762980707333</v>
      </c>
      <c r="M128" s="1">
        <f t="shared" si="15"/>
        <v>121.28412032721258</v>
      </c>
      <c r="N128"/>
    </row>
    <row r="129" spans="2:14" x14ac:dyDescent="0.35">
      <c r="B129" s="3">
        <v>2030</v>
      </c>
      <c r="C129" s="5" t="s">
        <v>11</v>
      </c>
      <c r="D129" s="69">
        <v>3</v>
      </c>
      <c r="E129" s="69">
        <v>30.801151456313349</v>
      </c>
      <c r="F129" s="69">
        <v>1.52</v>
      </c>
      <c r="G129" s="69">
        <v>2.5312500000000002E-2</v>
      </c>
      <c r="H129" s="69"/>
      <c r="I129" s="69"/>
      <c r="J129" s="69">
        <v>7.2498933901918985</v>
      </c>
      <c r="K129" s="69"/>
      <c r="L129" s="69">
        <v>78.687762980707333</v>
      </c>
      <c r="M129" s="1">
        <f t="shared" si="15"/>
        <v>121.28412032721258</v>
      </c>
      <c r="N129"/>
    </row>
    <row r="130" spans="2:14" x14ac:dyDescent="0.35">
      <c r="B130" s="3">
        <v>2030</v>
      </c>
      <c r="C130" s="5" t="s">
        <v>12</v>
      </c>
      <c r="D130" s="69">
        <v>3</v>
      </c>
      <c r="E130" s="69">
        <v>30.801151456313349</v>
      </c>
      <c r="F130" s="69">
        <v>1.52</v>
      </c>
      <c r="G130" s="69">
        <v>2.5312500000000002E-2</v>
      </c>
      <c r="H130" s="69"/>
      <c r="I130" s="69"/>
      <c r="J130" s="69">
        <v>7.2498933901918985</v>
      </c>
      <c r="K130" s="69"/>
      <c r="L130" s="69">
        <v>78.687762980707333</v>
      </c>
      <c r="M130" s="1">
        <f t="shared" si="15"/>
        <v>121.28412032721258</v>
      </c>
      <c r="N130"/>
    </row>
  </sheetData>
  <mergeCells count="34">
    <mergeCell ref="B24:C24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8:C18"/>
    <mergeCell ref="D35:H35"/>
    <mergeCell ref="D2:L2"/>
    <mergeCell ref="D45:L45"/>
    <mergeCell ref="B4:C4"/>
    <mergeCell ref="B5:C5"/>
    <mergeCell ref="B6:C6"/>
    <mergeCell ref="B37:C37"/>
    <mergeCell ref="B38:C38"/>
    <mergeCell ref="B39:C39"/>
    <mergeCell ref="B40:C40"/>
    <mergeCell ref="B41:C41"/>
    <mergeCell ref="B42:C42"/>
    <mergeCell ref="B43:C43"/>
    <mergeCell ref="B9:C9"/>
    <mergeCell ref="B10:C10"/>
    <mergeCell ref="B11:C11"/>
    <mergeCell ref="B32:C32"/>
    <mergeCell ref="B33:C33"/>
    <mergeCell ref="B27:C27"/>
    <mergeCell ref="B28:C28"/>
    <mergeCell ref="B29:C29"/>
    <mergeCell ref="B30:C30"/>
    <mergeCell ref="B31:C31"/>
  </mergeCells>
  <phoneticPr fontId="3" type="noConversion"/>
  <pageMargins left="0.7" right="0.7" top="0.75" bottom="0.75" header="0.3" footer="0.3"/>
  <pageSetup orientation="portrait" r:id="rId1"/>
  <headerFooter>
    <oddFooter>&amp;L&amp;1#&amp;"Calibri"&amp;14&amp;K000000Confidential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2E5D6-47AD-4142-ABCE-38C2A791FEF4}">
  <sheetPr>
    <pageSetUpPr fitToPage="1"/>
  </sheetPr>
  <dimension ref="A1:O33"/>
  <sheetViews>
    <sheetView workbookViewId="0">
      <selection activeCell="G4" sqref="G3:G4"/>
    </sheetView>
  </sheetViews>
  <sheetFormatPr defaultRowHeight="14.5" x14ac:dyDescent="0.35"/>
  <cols>
    <col min="1" max="1" width="4.81640625" bestFit="1" customWidth="1"/>
    <col min="2" max="2" width="27.453125" style="53" bestFit="1" customWidth="1"/>
    <col min="3" max="3" width="9.54296875" style="53" bestFit="1" customWidth="1"/>
    <col min="4" max="4" width="6.08984375" style="53" customWidth="1"/>
    <col min="5" max="9" width="8.7265625" style="53"/>
    <col min="10" max="10" width="12" style="53" bestFit="1" customWidth="1"/>
    <col min="11" max="11" width="13.36328125" style="53" bestFit="1" customWidth="1"/>
    <col min="12" max="12" width="16.453125" style="53" bestFit="1" customWidth="1"/>
    <col min="13" max="13" width="15.453125" style="53" bestFit="1" customWidth="1"/>
    <col min="14" max="14" width="8.36328125" style="53" bestFit="1" customWidth="1"/>
    <col min="15" max="15" width="8.7265625" style="53"/>
  </cols>
  <sheetData>
    <row r="1" spans="1:14" x14ac:dyDescent="0.35">
      <c r="B1" s="88" t="s">
        <v>93</v>
      </c>
      <c r="C1" s="88"/>
      <c r="D1" s="88"/>
      <c r="E1" s="88"/>
    </row>
    <row r="2" spans="1:14" x14ac:dyDescent="0.35">
      <c r="A2" s="58" t="s">
        <v>16</v>
      </c>
      <c r="B2" s="59" t="s">
        <v>88</v>
      </c>
      <c r="C2" s="59" t="s">
        <v>90</v>
      </c>
      <c r="D2" s="59" t="s">
        <v>89</v>
      </c>
      <c r="E2" s="59" t="s">
        <v>91</v>
      </c>
      <c r="F2" s="59"/>
      <c r="G2" s="59" t="s">
        <v>92</v>
      </c>
      <c r="H2" s="59"/>
      <c r="I2" s="59"/>
      <c r="J2" s="59" t="s">
        <v>94</v>
      </c>
      <c r="K2" s="59" t="s">
        <v>95</v>
      </c>
      <c r="L2" s="59" t="s">
        <v>97</v>
      </c>
      <c r="M2" s="59" t="s">
        <v>96</v>
      </c>
    </row>
    <row r="3" spans="1:14" x14ac:dyDescent="0.35">
      <c r="A3">
        <v>2022</v>
      </c>
      <c r="B3" s="54">
        <v>63.4</v>
      </c>
      <c r="C3" s="54">
        <v>23</v>
      </c>
      <c r="D3" s="53">
        <f>B3-C3</f>
        <v>40.4</v>
      </c>
      <c r="G3" s="68">
        <f>K3/$J$5</f>
        <v>133.50875409836064</v>
      </c>
      <c r="K3" s="60">
        <f>D3</f>
        <v>40.4</v>
      </c>
      <c r="L3" s="67">
        <f>C3</f>
        <v>23</v>
      </c>
      <c r="M3" s="61">
        <f>K3+L3</f>
        <v>63.4</v>
      </c>
      <c r="N3" s="62"/>
    </row>
    <row r="4" spans="1:14" x14ac:dyDescent="0.35">
      <c r="A4">
        <v>2023</v>
      </c>
      <c r="B4" s="54">
        <v>61.5</v>
      </c>
      <c r="C4" s="53">
        <f>C3</f>
        <v>23</v>
      </c>
      <c r="D4" s="53">
        <f t="shared" ref="D4:D33" si="0">B4-C4</f>
        <v>38.5</v>
      </c>
      <c r="E4" s="55">
        <f>D4/D3-1</f>
        <v>-4.702970297029696E-2</v>
      </c>
      <c r="G4" s="68">
        <f>K4/$J$5</f>
        <v>127.22987704918032</v>
      </c>
      <c r="K4" s="60">
        <f>D4</f>
        <v>38.5</v>
      </c>
      <c r="L4" s="67">
        <f t="shared" ref="L4:L33" si="1">C4</f>
        <v>23</v>
      </c>
      <c r="M4" s="61">
        <f t="shared" ref="M4:M33" si="2">K4+L4</f>
        <v>61.5</v>
      </c>
      <c r="N4" s="62"/>
    </row>
    <row r="5" spans="1:14" x14ac:dyDescent="0.35">
      <c r="A5">
        <v>2024</v>
      </c>
      <c r="B5" s="54">
        <v>59.6</v>
      </c>
      <c r="C5" s="53">
        <f t="shared" ref="C5:C33" si="3">C4</f>
        <v>23</v>
      </c>
      <c r="D5" s="63">
        <f t="shared" si="0"/>
        <v>36.6</v>
      </c>
      <c r="E5" s="64">
        <f t="shared" ref="E5:E33" si="4">D5/D4-1</f>
        <v>-4.9350649350649367E-2</v>
      </c>
      <c r="F5" s="63"/>
      <c r="G5" s="65">
        <f>'Capacity and Dispatch Cost'!I9</f>
        <v>120.95099999999999</v>
      </c>
      <c r="H5" s="64"/>
      <c r="I5" s="63"/>
      <c r="J5" s="66">
        <f>D5/G5</f>
        <v>0.30260188010020589</v>
      </c>
      <c r="K5" s="56">
        <f>$J$5*G5</f>
        <v>36.6</v>
      </c>
      <c r="L5" s="67">
        <f t="shared" si="1"/>
        <v>23</v>
      </c>
      <c r="M5" s="61">
        <f t="shared" si="2"/>
        <v>59.6</v>
      </c>
      <c r="N5" s="62"/>
    </row>
    <row r="6" spans="1:14" x14ac:dyDescent="0.35">
      <c r="A6">
        <v>2025</v>
      </c>
      <c r="B6" s="54">
        <v>57.8</v>
      </c>
      <c r="C6" s="53">
        <f t="shared" si="3"/>
        <v>23</v>
      </c>
      <c r="D6" s="53">
        <f t="shared" si="0"/>
        <v>34.799999999999997</v>
      </c>
      <c r="E6" s="55">
        <f t="shared" si="4"/>
        <v>-4.9180327868852625E-2</v>
      </c>
      <c r="G6" s="56">
        <f>'Capacity and Dispatch Cost'!I10</f>
        <v>108.78400000000001</v>
      </c>
      <c r="H6" s="55">
        <f>G6/G5-1</f>
        <v>-0.10059445560598912</v>
      </c>
      <c r="K6" s="56">
        <f t="shared" ref="K6:K33" si="5">$J$5*G6</f>
        <v>32.918242924820802</v>
      </c>
      <c r="L6" s="67">
        <f t="shared" si="1"/>
        <v>23</v>
      </c>
      <c r="M6" s="61">
        <f t="shared" si="2"/>
        <v>55.918242924820802</v>
      </c>
      <c r="N6" s="62"/>
    </row>
    <row r="7" spans="1:14" x14ac:dyDescent="0.35">
      <c r="A7">
        <v>2026</v>
      </c>
      <c r="B7" s="54">
        <v>56.2</v>
      </c>
      <c r="C7" s="53">
        <f t="shared" si="3"/>
        <v>23</v>
      </c>
      <c r="D7" s="53">
        <f t="shared" si="0"/>
        <v>33.200000000000003</v>
      </c>
      <c r="E7" s="55">
        <f t="shared" si="4"/>
        <v>-4.5977011494252706E-2</v>
      </c>
      <c r="G7" s="56">
        <f>'Capacity and Dispatch Cost'!I11</f>
        <v>97.736999999999995</v>
      </c>
      <c r="H7" s="55">
        <f t="shared" ref="H7:H11" si="6">G7/G6-1</f>
        <v>-0.10154986027356971</v>
      </c>
      <c r="K7" s="56">
        <f t="shared" si="5"/>
        <v>29.57539995535382</v>
      </c>
      <c r="L7" s="67">
        <f t="shared" si="1"/>
        <v>23</v>
      </c>
      <c r="M7" s="61">
        <f t="shared" si="2"/>
        <v>52.575399955353816</v>
      </c>
      <c r="N7" s="62"/>
    </row>
    <row r="8" spans="1:14" x14ac:dyDescent="0.35">
      <c r="A8">
        <v>2027</v>
      </c>
      <c r="B8" s="54">
        <v>54.6</v>
      </c>
      <c r="C8" s="53">
        <f t="shared" si="3"/>
        <v>23</v>
      </c>
      <c r="D8" s="53">
        <f t="shared" si="0"/>
        <v>31.6</v>
      </c>
      <c r="E8" s="55">
        <f t="shared" si="4"/>
        <v>-4.8192771084337394E-2</v>
      </c>
      <c r="G8" s="56">
        <f>'Capacity and Dispatch Cost'!I12</f>
        <v>87.81</v>
      </c>
      <c r="H8" s="55">
        <f t="shared" si="6"/>
        <v>-0.10156849504281895</v>
      </c>
      <c r="K8" s="56">
        <f t="shared" si="5"/>
        <v>26.571471091599079</v>
      </c>
      <c r="L8" s="67">
        <f t="shared" si="1"/>
        <v>23</v>
      </c>
      <c r="M8" s="61">
        <f t="shared" si="2"/>
        <v>49.571471091599079</v>
      </c>
      <c r="N8" s="62"/>
    </row>
    <row r="9" spans="1:14" x14ac:dyDescent="0.35">
      <c r="A9">
        <v>2028</v>
      </c>
      <c r="B9" s="54">
        <v>53.1</v>
      </c>
      <c r="C9" s="53">
        <f t="shared" si="3"/>
        <v>23</v>
      </c>
      <c r="D9" s="53">
        <f t="shared" si="0"/>
        <v>30.1</v>
      </c>
      <c r="E9" s="55">
        <f t="shared" si="4"/>
        <v>-4.7468354430379778E-2</v>
      </c>
      <c r="G9" s="56">
        <f>'Capacity and Dispatch Cost'!I13</f>
        <v>78.951999999999998</v>
      </c>
      <c r="H9" s="55">
        <f t="shared" si="6"/>
        <v>-0.10087689329233573</v>
      </c>
      <c r="K9" s="56">
        <f t="shared" si="5"/>
        <v>23.891023637671456</v>
      </c>
      <c r="L9" s="67">
        <f t="shared" si="1"/>
        <v>23</v>
      </c>
      <c r="M9" s="61">
        <f t="shared" si="2"/>
        <v>46.891023637671452</v>
      </c>
      <c r="N9" s="62"/>
    </row>
    <row r="10" spans="1:14" x14ac:dyDescent="0.35">
      <c r="A10">
        <v>2029</v>
      </c>
      <c r="B10" s="54">
        <v>51.7</v>
      </c>
      <c r="C10" s="53">
        <f t="shared" si="3"/>
        <v>23</v>
      </c>
      <c r="D10" s="53">
        <f t="shared" si="0"/>
        <v>28.700000000000003</v>
      </c>
      <c r="E10" s="55">
        <f t="shared" si="4"/>
        <v>-4.6511627906976716E-2</v>
      </c>
      <c r="G10" s="56">
        <f>'Capacity and Dispatch Cost'!I14</f>
        <v>70.933999999999997</v>
      </c>
      <c r="H10" s="55">
        <f t="shared" si="6"/>
        <v>-0.10155537541797544</v>
      </c>
      <c r="K10" s="56">
        <f t="shared" si="5"/>
        <v>21.464761763028005</v>
      </c>
      <c r="L10" s="67">
        <f t="shared" si="1"/>
        <v>23</v>
      </c>
      <c r="M10" s="61">
        <f t="shared" si="2"/>
        <v>44.464761763028008</v>
      </c>
      <c r="N10" s="62"/>
    </row>
    <row r="11" spans="1:14" x14ac:dyDescent="0.35">
      <c r="A11">
        <v>2030</v>
      </c>
      <c r="B11" s="54">
        <v>50.4</v>
      </c>
      <c r="C11" s="53">
        <f t="shared" si="3"/>
        <v>23</v>
      </c>
      <c r="D11" s="53">
        <f t="shared" si="0"/>
        <v>27.4</v>
      </c>
      <c r="E11" s="55">
        <f t="shared" si="4"/>
        <v>-4.5296167247386943E-2</v>
      </c>
      <c r="G11" s="56">
        <f>'Capacity and Dispatch Cost'!I15</f>
        <v>63.756</v>
      </c>
      <c r="H11" s="55">
        <f t="shared" si="6"/>
        <v>-0.10119265796374088</v>
      </c>
      <c r="K11" s="56">
        <f t="shared" si="5"/>
        <v>19.292685467668726</v>
      </c>
      <c r="L11" s="67">
        <f t="shared" si="1"/>
        <v>23</v>
      </c>
      <c r="M11" s="61">
        <f t="shared" si="2"/>
        <v>42.292685467668726</v>
      </c>
      <c r="N11" s="62"/>
    </row>
    <row r="12" spans="1:14" x14ac:dyDescent="0.35">
      <c r="A12">
        <v>2031</v>
      </c>
      <c r="B12" s="54">
        <v>49.1</v>
      </c>
      <c r="C12" s="53">
        <f t="shared" si="3"/>
        <v>23</v>
      </c>
      <c r="D12" s="53">
        <f t="shared" si="0"/>
        <v>26.1</v>
      </c>
      <c r="E12" s="55">
        <f t="shared" si="4"/>
        <v>-4.7445255474452441E-2</v>
      </c>
      <c r="G12" s="57">
        <f>AVERAGE($H$6:$H$11)*G11+G11</f>
        <v>57.302429200300338</v>
      </c>
      <c r="K12" s="56">
        <f t="shared" si="5"/>
        <v>17.33982281031982</v>
      </c>
      <c r="L12" s="67">
        <f t="shared" si="1"/>
        <v>23</v>
      </c>
      <c r="M12" s="61">
        <f t="shared" si="2"/>
        <v>40.339822810319816</v>
      </c>
      <c r="N12" s="62"/>
    </row>
    <row r="13" spans="1:14" x14ac:dyDescent="0.35">
      <c r="A13">
        <v>2032</v>
      </c>
      <c r="B13" s="54">
        <v>47.9</v>
      </c>
      <c r="C13" s="53">
        <f t="shared" si="3"/>
        <v>23</v>
      </c>
      <c r="D13" s="53">
        <f t="shared" si="0"/>
        <v>24.9</v>
      </c>
      <c r="E13" s="55">
        <f t="shared" si="4"/>
        <v>-4.5977011494252928E-2</v>
      </c>
      <c r="G13" s="57">
        <f t="shared" ref="G13:G33" si="7">AVERAGE($H$6:$H$11)*G12+G12</f>
        <v>51.502107915418669</v>
      </c>
      <c r="K13" s="56">
        <f t="shared" si="5"/>
        <v>15.584634684329385</v>
      </c>
      <c r="L13" s="67">
        <f t="shared" si="1"/>
        <v>23</v>
      </c>
      <c r="M13" s="61">
        <f t="shared" si="2"/>
        <v>38.584634684329387</v>
      </c>
      <c r="N13" s="62"/>
    </row>
    <row r="14" spans="1:14" x14ac:dyDescent="0.35">
      <c r="A14">
        <v>2033</v>
      </c>
      <c r="B14" s="54">
        <v>46.7</v>
      </c>
      <c r="C14" s="53">
        <f t="shared" si="3"/>
        <v>23</v>
      </c>
      <c r="D14" s="53">
        <f t="shared" si="0"/>
        <v>23.700000000000003</v>
      </c>
      <c r="E14" s="55">
        <f t="shared" si="4"/>
        <v>-4.8192771084337171E-2</v>
      </c>
      <c r="G14" s="57">
        <f t="shared" si="7"/>
        <v>46.288912298285744</v>
      </c>
      <c r="K14" s="56">
        <f t="shared" si="5"/>
        <v>14.007111889254809</v>
      </c>
      <c r="L14" s="67">
        <f t="shared" si="1"/>
        <v>23</v>
      </c>
      <c r="M14" s="61">
        <f t="shared" si="2"/>
        <v>37.007111889254809</v>
      </c>
      <c r="N14" s="62"/>
    </row>
    <row r="15" spans="1:14" x14ac:dyDescent="0.35">
      <c r="A15">
        <v>2034</v>
      </c>
      <c r="B15" s="54">
        <v>45.7</v>
      </c>
      <c r="C15" s="53">
        <f t="shared" si="3"/>
        <v>23</v>
      </c>
      <c r="D15" s="53">
        <f t="shared" si="0"/>
        <v>22.700000000000003</v>
      </c>
      <c r="E15" s="55">
        <f t="shared" si="4"/>
        <v>-4.2194092827004259E-2</v>
      </c>
      <c r="G15" s="57">
        <f t="shared" si="7"/>
        <v>41.60341175311234</v>
      </c>
      <c r="K15" s="56">
        <f t="shared" si="5"/>
        <v>12.589270615074797</v>
      </c>
      <c r="L15" s="67">
        <f t="shared" si="1"/>
        <v>23</v>
      </c>
      <c r="M15" s="61">
        <f t="shared" si="2"/>
        <v>35.589270615074796</v>
      </c>
      <c r="N15" s="62"/>
    </row>
    <row r="16" spans="1:14" x14ac:dyDescent="0.35">
      <c r="A16">
        <v>2035</v>
      </c>
      <c r="B16" s="54">
        <v>44.6</v>
      </c>
      <c r="C16" s="53">
        <f t="shared" si="3"/>
        <v>23</v>
      </c>
      <c r="D16" s="53">
        <f t="shared" si="0"/>
        <v>21.6</v>
      </c>
      <c r="E16" s="55">
        <f t="shared" si="4"/>
        <v>-4.8458149779735726E-2</v>
      </c>
      <c r="G16" s="57">
        <f t="shared" si="7"/>
        <v>37.392191424707676</v>
      </c>
      <c r="K16" s="56">
        <f t="shared" si="5"/>
        <v>11.314947426183339</v>
      </c>
      <c r="L16" s="67">
        <f t="shared" si="1"/>
        <v>23</v>
      </c>
      <c r="M16" s="61">
        <f t="shared" si="2"/>
        <v>34.314947426183338</v>
      </c>
      <c r="N16" s="62"/>
    </row>
    <row r="17" spans="1:14" x14ac:dyDescent="0.35">
      <c r="A17">
        <v>2036</v>
      </c>
      <c r="B17" s="54">
        <v>43.6</v>
      </c>
      <c r="C17" s="53">
        <f t="shared" si="3"/>
        <v>23</v>
      </c>
      <c r="D17" s="53">
        <f t="shared" si="0"/>
        <v>20.6</v>
      </c>
      <c r="E17" s="55">
        <f t="shared" si="4"/>
        <v>-4.629629629629628E-2</v>
      </c>
      <c r="G17" s="57">
        <f t="shared" si="7"/>
        <v>33.607243267431912</v>
      </c>
      <c r="K17" s="56">
        <f t="shared" si="5"/>
        <v>10.169614997709884</v>
      </c>
      <c r="L17" s="67">
        <f t="shared" si="1"/>
        <v>23</v>
      </c>
      <c r="M17" s="61">
        <f t="shared" si="2"/>
        <v>33.169614997709886</v>
      </c>
      <c r="N17" s="62"/>
    </row>
    <row r="18" spans="1:14" x14ac:dyDescent="0.35">
      <c r="A18">
        <v>2037</v>
      </c>
      <c r="B18" s="54">
        <v>42.7</v>
      </c>
      <c r="C18" s="53">
        <f t="shared" si="3"/>
        <v>23</v>
      </c>
      <c r="D18" s="53">
        <f t="shared" si="0"/>
        <v>19.700000000000003</v>
      </c>
      <c r="E18" s="55">
        <f t="shared" si="4"/>
        <v>-4.3689320388349495E-2</v>
      </c>
      <c r="G18" s="57">
        <f t="shared" si="7"/>
        <v>30.20541875194942</v>
      </c>
      <c r="K18" s="56">
        <f t="shared" si="5"/>
        <v>9.1402165035539085</v>
      </c>
      <c r="L18" s="67">
        <f t="shared" si="1"/>
        <v>23</v>
      </c>
      <c r="M18" s="61">
        <f t="shared" si="2"/>
        <v>32.140216503553908</v>
      </c>
      <c r="N18" s="62"/>
    </row>
    <row r="19" spans="1:14" x14ac:dyDescent="0.35">
      <c r="A19">
        <v>2038</v>
      </c>
      <c r="B19" s="54">
        <v>41.8</v>
      </c>
      <c r="C19" s="53">
        <f t="shared" si="3"/>
        <v>23</v>
      </c>
      <c r="D19" s="53">
        <f t="shared" si="0"/>
        <v>18.799999999999997</v>
      </c>
      <c r="E19" s="55">
        <f t="shared" si="4"/>
        <v>-4.5685279187817507E-2</v>
      </c>
      <c r="G19" s="57">
        <f t="shared" si="7"/>
        <v>27.147936970622464</v>
      </c>
      <c r="K19" s="56">
        <f t="shared" si="5"/>
        <v>8.2150167681522461</v>
      </c>
      <c r="L19" s="67">
        <f t="shared" si="1"/>
        <v>23</v>
      </c>
      <c r="M19" s="61">
        <f t="shared" si="2"/>
        <v>31.215016768152246</v>
      </c>
      <c r="N19" s="62"/>
    </row>
    <row r="20" spans="1:14" x14ac:dyDescent="0.35">
      <c r="A20">
        <v>2039</v>
      </c>
      <c r="B20" s="54">
        <v>41</v>
      </c>
      <c r="C20" s="53">
        <f t="shared" si="3"/>
        <v>23</v>
      </c>
      <c r="D20" s="53">
        <f t="shared" si="0"/>
        <v>18</v>
      </c>
      <c r="E20" s="55">
        <f t="shared" si="4"/>
        <v>-4.2553191489361541E-2</v>
      </c>
      <c r="G20" s="57">
        <f t="shared" si="7"/>
        <v>24.399942533931078</v>
      </c>
      <c r="K20" s="56">
        <f t="shared" si="5"/>
        <v>7.383468485104526</v>
      </c>
      <c r="L20" s="67">
        <f t="shared" si="1"/>
        <v>23</v>
      </c>
      <c r="M20" s="61">
        <f t="shared" si="2"/>
        <v>30.383468485104526</v>
      </c>
      <c r="N20" s="62"/>
    </row>
    <row r="21" spans="1:14" x14ac:dyDescent="0.35">
      <c r="A21">
        <v>2040</v>
      </c>
      <c r="B21" s="54">
        <v>40.200000000000003</v>
      </c>
      <c r="C21" s="53">
        <f t="shared" si="3"/>
        <v>23</v>
      </c>
      <c r="D21" s="53">
        <f t="shared" si="0"/>
        <v>17.200000000000003</v>
      </c>
      <c r="E21" s="55">
        <f t="shared" si="4"/>
        <v>-4.4444444444444287E-2</v>
      </c>
      <c r="G21" s="57">
        <f t="shared" si="7"/>
        <v>21.93010821792431</v>
      </c>
      <c r="K21" s="56">
        <f t="shared" si="5"/>
        <v>6.6360919775448721</v>
      </c>
      <c r="L21" s="67">
        <f t="shared" si="1"/>
        <v>23</v>
      </c>
      <c r="M21" s="61">
        <f t="shared" si="2"/>
        <v>29.636091977544872</v>
      </c>
      <c r="N21" s="62"/>
    </row>
    <row r="22" spans="1:14" x14ac:dyDescent="0.35">
      <c r="A22">
        <v>2041</v>
      </c>
      <c r="B22" s="54">
        <v>39.4</v>
      </c>
      <c r="C22" s="53">
        <f t="shared" si="3"/>
        <v>23</v>
      </c>
      <c r="D22" s="53">
        <f t="shared" si="0"/>
        <v>16.399999999999999</v>
      </c>
      <c r="E22" s="55">
        <f t="shared" si="4"/>
        <v>-4.6511627906976938E-2</v>
      </c>
      <c r="G22" s="57">
        <f t="shared" si="7"/>
        <v>19.710277832871139</v>
      </c>
      <c r="K22" s="56">
        <f t="shared" si="5"/>
        <v>5.9643671295242182</v>
      </c>
      <c r="L22" s="67">
        <f t="shared" si="1"/>
        <v>23</v>
      </c>
      <c r="M22" s="61">
        <f t="shared" si="2"/>
        <v>28.96436712952422</v>
      </c>
      <c r="N22" s="62"/>
    </row>
    <row r="23" spans="1:14" x14ac:dyDescent="0.35">
      <c r="A23">
        <v>2042</v>
      </c>
      <c r="B23" s="54">
        <v>38.700000000000003</v>
      </c>
      <c r="C23" s="53">
        <f t="shared" si="3"/>
        <v>23</v>
      </c>
      <c r="D23" s="53">
        <f t="shared" si="0"/>
        <v>15.700000000000003</v>
      </c>
      <c r="E23" s="55">
        <f t="shared" si="4"/>
        <v>-4.2682926829267998E-2</v>
      </c>
      <c r="G23" s="57">
        <f t="shared" si="7"/>
        <v>17.715145241802301</v>
      </c>
      <c r="K23" s="56">
        <f t="shared" si="5"/>
        <v>5.3606362564175924</v>
      </c>
      <c r="L23" s="67">
        <f t="shared" si="1"/>
        <v>23</v>
      </c>
      <c r="M23" s="61">
        <f t="shared" si="2"/>
        <v>28.360636256417592</v>
      </c>
      <c r="N23" s="62"/>
    </row>
    <row r="24" spans="1:14" x14ac:dyDescent="0.35">
      <c r="A24">
        <v>2043</v>
      </c>
      <c r="B24" s="54">
        <v>38</v>
      </c>
      <c r="C24" s="53">
        <f t="shared" si="3"/>
        <v>23</v>
      </c>
      <c r="D24" s="53">
        <f t="shared" si="0"/>
        <v>15</v>
      </c>
      <c r="E24" s="55">
        <f t="shared" si="4"/>
        <v>-4.4585987261146709E-2</v>
      </c>
      <c r="G24" s="57">
        <f t="shared" si="7"/>
        <v>15.921965869744239</v>
      </c>
      <c r="K24" s="56">
        <f t="shared" si="5"/>
        <v>4.8180168070759164</v>
      </c>
      <c r="L24" s="67">
        <f t="shared" si="1"/>
        <v>23</v>
      </c>
      <c r="M24" s="61">
        <f t="shared" si="2"/>
        <v>27.818016807075917</v>
      </c>
      <c r="N24" s="62"/>
    </row>
    <row r="25" spans="1:14" x14ac:dyDescent="0.35">
      <c r="A25">
        <v>2044</v>
      </c>
      <c r="B25" s="54">
        <v>37.4</v>
      </c>
      <c r="C25" s="53">
        <f t="shared" si="3"/>
        <v>23</v>
      </c>
      <c r="D25" s="53">
        <f t="shared" si="0"/>
        <v>14.399999999999999</v>
      </c>
      <c r="E25" s="55">
        <f t="shared" si="4"/>
        <v>-4.0000000000000147E-2</v>
      </c>
      <c r="G25" s="57">
        <f t="shared" si="7"/>
        <v>14.310297414841234</v>
      </c>
      <c r="K25" s="56">
        <f t="shared" si="5"/>
        <v>4.330322902524073</v>
      </c>
      <c r="L25" s="67">
        <f t="shared" si="1"/>
        <v>23</v>
      </c>
      <c r="M25" s="61">
        <f t="shared" si="2"/>
        <v>27.330322902524074</v>
      </c>
      <c r="N25" s="62"/>
    </row>
    <row r="26" spans="1:14" x14ac:dyDescent="0.35">
      <c r="A26">
        <v>2045</v>
      </c>
      <c r="B26" s="54">
        <v>36.700000000000003</v>
      </c>
      <c r="C26" s="53">
        <f t="shared" si="3"/>
        <v>23</v>
      </c>
      <c r="D26" s="53">
        <f t="shared" si="0"/>
        <v>13.700000000000003</v>
      </c>
      <c r="E26" s="55">
        <f t="shared" si="4"/>
        <v>-4.8611111111110827E-2</v>
      </c>
      <c r="G26" s="57">
        <f t="shared" si="7"/>
        <v>12.861766805464281</v>
      </c>
      <c r="K26" s="56">
        <f t="shared" si="5"/>
        <v>3.8919948167439107</v>
      </c>
      <c r="L26" s="67">
        <f t="shared" si="1"/>
        <v>23</v>
      </c>
      <c r="M26" s="61">
        <f t="shared" si="2"/>
        <v>26.89199481674391</v>
      </c>
      <c r="N26" s="62"/>
    </row>
    <row r="27" spans="1:14" x14ac:dyDescent="0.35">
      <c r="A27">
        <v>2046</v>
      </c>
      <c r="B27" s="54">
        <v>36.200000000000003</v>
      </c>
      <c r="C27" s="53">
        <f t="shared" si="3"/>
        <v>23</v>
      </c>
      <c r="D27" s="53">
        <f t="shared" si="0"/>
        <v>13.200000000000003</v>
      </c>
      <c r="E27" s="55">
        <f t="shared" si="4"/>
        <v>-3.6496350364963459E-2</v>
      </c>
      <c r="G27" s="57">
        <f t="shared" si="7"/>
        <v>11.559860746610358</v>
      </c>
      <c r="K27" s="56">
        <f t="shared" si="5"/>
        <v>3.498035595620864</v>
      </c>
      <c r="L27" s="67">
        <f t="shared" si="1"/>
        <v>23</v>
      </c>
      <c r="M27" s="61">
        <f t="shared" si="2"/>
        <v>26.498035595620863</v>
      </c>
      <c r="N27" s="62"/>
    </row>
    <row r="28" spans="1:14" x14ac:dyDescent="0.35">
      <c r="A28">
        <v>2047</v>
      </c>
      <c r="B28" s="54">
        <v>35.6</v>
      </c>
      <c r="C28" s="53">
        <f t="shared" si="3"/>
        <v>23</v>
      </c>
      <c r="D28" s="53">
        <f t="shared" si="0"/>
        <v>12.600000000000001</v>
      </c>
      <c r="E28" s="55">
        <f t="shared" si="4"/>
        <v>-4.5454545454545525E-2</v>
      </c>
      <c r="G28" s="57">
        <f t="shared" si="7"/>
        <v>10.389737467814339</v>
      </c>
      <c r="K28" s="56">
        <f t="shared" si="5"/>
        <v>3.1439540915081712</v>
      </c>
      <c r="L28" s="67">
        <f t="shared" si="1"/>
        <v>23</v>
      </c>
      <c r="M28" s="61">
        <f t="shared" si="2"/>
        <v>26.143954091508171</v>
      </c>
      <c r="N28" s="62"/>
    </row>
    <row r="29" spans="1:14" x14ac:dyDescent="0.35">
      <c r="A29">
        <v>2048</v>
      </c>
      <c r="B29" s="54">
        <v>35.1</v>
      </c>
      <c r="C29" s="53">
        <f t="shared" si="3"/>
        <v>23</v>
      </c>
      <c r="D29" s="53">
        <f t="shared" si="0"/>
        <v>12.100000000000001</v>
      </c>
      <c r="E29" s="55">
        <f t="shared" si="4"/>
        <v>-3.9682539682539653E-2</v>
      </c>
      <c r="G29" s="57">
        <f t="shared" si="7"/>
        <v>9.3380575264938024</v>
      </c>
      <c r="K29" s="56">
        <f t="shared" si="5"/>
        <v>2.8257137640009029</v>
      </c>
      <c r="L29" s="67">
        <f t="shared" si="1"/>
        <v>23</v>
      </c>
      <c r="M29" s="61">
        <f t="shared" si="2"/>
        <v>25.825713764000902</v>
      </c>
      <c r="N29" s="62"/>
    </row>
    <row r="30" spans="1:14" x14ac:dyDescent="0.35">
      <c r="A30">
        <v>2049</v>
      </c>
      <c r="B30" s="54">
        <v>34.6</v>
      </c>
      <c r="C30" s="53">
        <f t="shared" si="3"/>
        <v>23</v>
      </c>
      <c r="D30" s="53">
        <f t="shared" si="0"/>
        <v>11.600000000000001</v>
      </c>
      <c r="E30" s="55">
        <f t="shared" si="4"/>
        <v>-4.132231404958675E-2</v>
      </c>
      <c r="G30" s="57">
        <f t="shared" si="7"/>
        <v>8.3928317378794599</v>
      </c>
      <c r="K30" s="56">
        <f t="shared" si="5"/>
        <v>2.5396866632470028</v>
      </c>
      <c r="L30" s="67">
        <f t="shared" si="1"/>
        <v>23</v>
      </c>
      <c r="M30" s="61">
        <f t="shared" si="2"/>
        <v>25.539686663247004</v>
      </c>
      <c r="N30" s="62"/>
    </row>
    <row r="31" spans="1:14" x14ac:dyDescent="0.35">
      <c r="A31">
        <v>2050</v>
      </c>
      <c r="B31" s="54">
        <v>34.1</v>
      </c>
      <c r="C31" s="53">
        <f t="shared" si="3"/>
        <v>23</v>
      </c>
      <c r="D31" s="53">
        <f t="shared" si="0"/>
        <v>11.100000000000001</v>
      </c>
      <c r="E31" s="55">
        <f t="shared" si="4"/>
        <v>-4.31034482758621E-2</v>
      </c>
      <c r="G31" s="57">
        <f t="shared" si="7"/>
        <v>7.5432844979275888</v>
      </c>
      <c r="K31" s="56">
        <f t="shared" si="5"/>
        <v>2.282612071203626</v>
      </c>
      <c r="L31" s="67">
        <f t="shared" si="1"/>
        <v>23</v>
      </c>
      <c r="M31" s="61">
        <f t="shared" si="2"/>
        <v>25.282612071203626</v>
      </c>
      <c r="N31" s="62"/>
    </row>
    <row r="32" spans="1:14" x14ac:dyDescent="0.35">
      <c r="A32">
        <v>2051</v>
      </c>
      <c r="B32" s="54">
        <v>33.6</v>
      </c>
      <c r="C32" s="53">
        <f t="shared" si="3"/>
        <v>23</v>
      </c>
      <c r="D32" s="53">
        <f t="shared" si="0"/>
        <v>10.600000000000001</v>
      </c>
      <c r="E32" s="55">
        <f t="shared" si="4"/>
        <v>-4.5045045045045029E-2</v>
      </c>
      <c r="G32" s="57">
        <f t="shared" si="7"/>
        <v>6.7797309410913282</v>
      </c>
      <c r="K32" s="56">
        <f t="shared" si="5"/>
        <v>2.0515593293477741</v>
      </c>
      <c r="L32" s="67">
        <f t="shared" si="1"/>
        <v>23</v>
      </c>
      <c r="M32" s="61">
        <f t="shared" si="2"/>
        <v>25.051559329347775</v>
      </c>
      <c r="N32" s="62"/>
    </row>
    <row r="33" spans="1:14" x14ac:dyDescent="0.35">
      <c r="A33">
        <v>2052</v>
      </c>
      <c r="B33" s="54">
        <v>33.6</v>
      </c>
      <c r="C33" s="53">
        <f t="shared" si="3"/>
        <v>23</v>
      </c>
      <c r="D33" s="53">
        <f t="shared" si="0"/>
        <v>10.600000000000001</v>
      </c>
      <c r="E33" s="55">
        <f t="shared" si="4"/>
        <v>0</v>
      </c>
      <c r="G33" s="57">
        <f t="shared" si="7"/>
        <v>6.0934665325455075</v>
      </c>
      <c r="K33" s="56">
        <f t="shared" si="5"/>
        <v>1.8438944290759529</v>
      </c>
      <c r="L33" s="67">
        <f t="shared" si="1"/>
        <v>23</v>
      </c>
      <c r="M33" s="61">
        <f t="shared" si="2"/>
        <v>24.843894429075952</v>
      </c>
      <c r="N33" s="62"/>
    </row>
  </sheetData>
  <mergeCells count="1">
    <mergeCell ref="B1:E1"/>
  </mergeCells>
  <pageMargins left="0.7" right="0.7" top="0.75" bottom="0.75" header="0.3" footer="0.3"/>
  <pageSetup scale="82" orientation="landscape" r:id="rId1"/>
  <headerFooter>
    <oddFooter>&amp;L&amp;1#&amp;"Calibri"&amp;14&amp;K000000Confidential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A4C5C-F13E-4A5B-B82F-C9C9C257E007}">
  <dimension ref="A1:I32"/>
  <sheetViews>
    <sheetView workbookViewId="0">
      <selection activeCell="H2" sqref="H2:H3"/>
    </sheetView>
  </sheetViews>
  <sheetFormatPr defaultRowHeight="14.5" x14ac:dyDescent="0.35"/>
  <cols>
    <col min="1" max="1" width="5" bestFit="1" customWidth="1"/>
    <col min="2" max="2" width="23.81640625" bestFit="1" customWidth="1"/>
    <col min="3" max="3" width="30.7265625" bestFit="1" customWidth="1"/>
    <col min="4" max="4" width="29.453125" bestFit="1" customWidth="1"/>
    <col min="5" max="5" width="32" bestFit="1" customWidth="1"/>
    <col min="6" max="6" width="22.7265625" bestFit="1" customWidth="1"/>
    <col min="7" max="7" width="30.453125" bestFit="1" customWidth="1"/>
    <col min="8" max="8" width="23.7265625" bestFit="1" customWidth="1"/>
    <col min="9" max="9" width="30.54296875" bestFit="1" customWidth="1"/>
  </cols>
  <sheetData>
    <row r="1" spans="1:9" s="43" customFormat="1" x14ac:dyDescent="0.35">
      <c r="A1" s="43" t="s">
        <v>16</v>
      </c>
      <c r="B1" s="43" t="s">
        <v>78</v>
      </c>
      <c r="C1" s="43" t="s">
        <v>79</v>
      </c>
      <c r="D1" s="43" t="s">
        <v>80</v>
      </c>
      <c r="E1" s="43" t="s">
        <v>81</v>
      </c>
      <c r="F1" s="43" t="s">
        <v>82</v>
      </c>
      <c r="G1" s="43" t="s">
        <v>83</v>
      </c>
      <c r="H1" s="43" t="s">
        <v>84</v>
      </c>
      <c r="I1" s="43" t="s">
        <v>85</v>
      </c>
    </row>
    <row r="2" spans="1:9" x14ac:dyDescent="0.35">
      <c r="A2">
        <v>2022</v>
      </c>
      <c r="B2" s="48">
        <f>'Existing DLC'!G3</f>
        <v>133.50875409836064</v>
      </c>
      <c r="C2">
        <v>0</v>
      </c>
      <c r="D2">
        <v>0</v>
      </c>
      <c r="E2">
        <v>0</v>
      </c>
      <c r="F2">
        <v>0</v>
      </c>
      <c r="G2">
        <v>0</v>
      </c>
      <c r="H2">
        <f>'Existing DLC'!$C$3</f>
        <v>23</v>
      </c>
      <c r="I2">
        <v>0</v>
      </c>
    </row>
    <row r="3" spans="1:9" x14ac:dyDescent="0.35">
      <c r="A3">
        <v>2023</v>
      </c>
      <c r="B3" s="48">
        <f>'Existing DLC'!G4</f>
        <v>127.22987704918032</v>
      </c>
      <c r="C3">
        <v>0</v>
      </c>
      <c r="D3">
        <v>0</v>
      </c>
      <c r="E3">
        <v>0</v>
      </c>
      <c r="F3">
        <v>0</v>
      </c>
      <c r="G3">
        <v>0</v>
      </c>
      <c r="H3">
        <f>'Existing DLC'!$C$3</f>
        <v>23</v>
      </c>
      <c r="I3">
        <v>0</v>
      </c>
    </row>
    <row r="4" spans="1:9" x14ac:dyDescent="0.35">
      <c r="A4">
        <v>2024</v>
      </c>
      <c r="B4" s="40">
        <f>ROUND(INDEX('Capacity and Dispatch Cost'!$D$9:$L$15,MATCH(CapMax!$A4,'Capacity and Dispatch Cost'!$B$9:$B$15,0),MATCH(CapMax!B$1,'Capacity and Dispatch Cost'!$D$8:$L$8,0)),3)</f>
        <v>120.95099999999999</v>
      </c>
      <c r="C4" s="40">
        <f>ROUND(INDEX('Capacity and Dispatch Cost'!$D$9:$L$15,MATCH(CapMax!$A4,'Capacity and Dispatch Cost'!$B$9:$B$15,0),MATCH(CapMax!C$1,'Capacity and Dispatch Cost'!$D$8:$L$8,0)),3)</f>
        <v>1.343</v>
      </c>
      <c r="D4" s="40">
        <f>ROUND(INDEX('Capacity and Dispatch Cost'!$D$9:$L$15,MATCH(CapMax!$A4,'Capacity and Dispatch Cost'!$B$9:$B$15,0),MATCH(CapMax!D$1,'Capacity and Dispatch Cost'!$D$8:$L$8,0)),3)</f>
        <v>0</v>
      </c>
      <c r="E4" s="40">
        <f>ROUND(INDEX('Capacity and Dispatch Cost'!$D$9:$L$15,MATCH(CapMax!$A4,'Capacity and Dispatch Cost'!$B$9:$B$15,0),MATCH(CapMax!E$1,'Capacity and Dispatch Cost'!$D$8:$L$8,0)),3)</f>
        <v>0</v>
      </c>
      <c r="F4" s="40">
        <f>ROUND(INDEX('Capacity and Dispatch Cost'!$D$9:$L$15,MATCH(CapMax!$A4,'Capacity and Dispatch Cost'!$B$9:$B$15,0),MATCH(CapMax!F$1,'Capacity and Dispatch Cost'!$D$8:$L$8,0)),3)</f>
        <v>8.0000000000000002E-3</v>
      </c>
      <c r="G4" s="40">
        <f>ROUND(INDEX('Capacity and Dispatch Cost'!$D$9:$L$15,MATCH(CapMax!$A4,'Capacity and Dispatch Cost'!$B$9:$B$15,0),MATCH(CapMax!G$1,'Capacity and Dispatch Cost'!$D$8:$L$8,0)),3)</f>
        <v>3.1760000000000002</v>
      </c>
      <c r="H4" s="40">
        <f>ROUND(INDEX('Capacity and Dispatch Cost'!$D$9:$L$15,MATCH(CapMax!$A4,'Capacity and Dispatch Cost'!$B$9:$B$15,0),MATCH(CapMax!H$1,'Capacity and Dispatch Cost'!$D$8:$L$8,0)),3)</f>
        <v>28.962</v>
      </c>
      <c r="I4" s="40">
        <f>ROUND(INDEX('Capacity and Dispatch Cost'!$D$9:$L$15,MATCH(CapMax!$A4,'Capacity and Dispatch Cost'!$B$9:$B$15,0),MATCH(CapMax!I$1,'Capacity and Dispatch Cost'!$D$8:$L$8,0)),3)</f>
        <v>0</v>
      </c>
    </row>
    <row r="5" spans="1:9" x14ac:dyDescent="0.35">
      <c r="A5">
        <v>2025</v>
      </c>
      <c r="B5" s="40">
        <f>ROUND(INDEX('Capacity and Dispatch Cost'!$D$9:$L$15,MATCH(CapMax!$A5,'Capacity and Dispatch Cost'!$B$9:$B$15,0),MATCH(CapMax!B$1,'Capacity and Dispatch Cost'!$D$8:$L$8,0)),3)</f>
        <v>108.78400000000001</v>
      </c>
      <c r="C5" s="40">
        <f>ROUND(INDEX('Capacity and Dispatch Cost'!$D$9:$L$15,MATCH(CapMax!$A5,'Capacity and Dispatch Cost'!$B$9:$B$15,0),MATCH(CapMax!C$1,'Capacity and Dispatch Cost'!$D$8:$L$8,0)),3)</f>
        <v>2.7829999999999999</v>
      </c>
      <c r="D5" s="40">
        <f>ROUND(INDEX('Capacity and Dispatch Cost'!$D$9:$L$15,MATCH(CapMax!$A5,'Capacity and Dispatch Cost'!$B$9:$B$15,0),MATCH(CapMax!D$1,'Capacity and Dispatch Cost'!$D$8:$L$8,0)),3)</f>
        <v>0</v>
      </c>
      <c r="E5" s="40">
        <f>ROUND(INDEX('Capacity and Dispatch Cost'!$D$9:$L$15,MATCH(CapMax!$A5,'Capacity and Dispatch Cost'!$B$9:$B$15,0),MATCH(CapMax!E$1,'Capacity and Dispatch Cost'!$D$8:$L$8,0)),3)</f>
        <v>0</v>
      </c>
      <c r="F5" s="40">
        <f>ROUND(INDEX('Capacity and Dispatch Cost'!$D$9:$L$15,MATCH(CapMax!$A5,'Capacity and Dispatch Cost'!$B$9:$B$15,0),MATCH(CapMax!F$1,'Capacity and Dispatch Cost'!$D$8:$L$8,0)),3)</f>
        <v>8.0000000000000002E-3</v>
      </c>
      <c r="G5" s="40">
        <f>ROUND(INDEX('Capacity and Dispatch Cost'!$D$9:$L$15,MATCH(CapMax!$A5,'Capacity and Dispatch Cost'!$B$9:$B$15,0),MATCH(CapMax!G$1,'Capacity and Dispatch Cost'!$D$8:$L$8,0)),3)</f>
        <v>2.843</v>
      </c>
      <c r="H5" s="40">
        <f>ROUND(INDEX('Capacity and Dispatch Cost'!$D$9:$L$15,MATCH(CapMax!$A5,'Capacity and Dispatch Cost'!$B$9:$B$15,0),MATCH(CapMax!H$1,'Capacity and Dispatch Cost'!$D$8:$L$8,0)),3)</f>
        <v>36.347000000000001</v>
      </c>
      <c r="I5" s="40">
        <f>ROUND(INDEX('Capacity and Dispatch Cost'!$D$9:$L$15,MATCH(CapMax!$A5,'Capacity and Dispatch Cost'!$B$9:$B$15,0),MATCH(CapMax!I$1,'Capacity and Dispatch Cost'!$D$8:$L$8,0)),3)</f>
        <v>4.3289999999999997</v>
      </c>
    </row>
    <row r="6" spans="1:9" x14ac:dyDescent="0.35">
      <c r="A6">
        <v>2026</v>
      </c>
      <c r="B6" s="40">
        <f>ROUND(INDEX('Capacity and Dispatch Cost'!$D$9:$L$15,MATCH(CapMax!$A6,'Capacity and Dispatch Cost'!$B$9:$B$15,0),MATCH(CapMax!B$1,'Capacity and Dispatch Cost'!$D$8:$L$8,0)),3)</f>
        <v>97.736999999999995</v>
      </c>
      <c r="C6" s="40">
        <f>ROUND(INDEX('Capacity and Dispatch Cost'!$D$9:$L$15,MATCH(CapMax!$A6,'Capacity and Dispatch Cost'!$B$9:$B$15,0),MATCH(CapMax!C$1,'Capacity and Dispatch Cost'!$D$8:$L$8,0)),3)</f>
        <v>5.3730000000000002</v>
      </c>
      <c r="D6" s="40">
        <f>ROUND(INDEX('Capacity and Dispatch Cost'!$D$9:$L$15,MATCH(CapMax!$A6,'Capacity and Dispatch Cost'!$B$9:$B$15,0),MATCH(CapMax!D$1,'Capacity and Dispatch Cost'!$D$8:$L$8,0)),3)</f>
        <v>5.0000000000000001E-3</v>
      </c>
      <c r="E6" s="40">
        <f>ROUND(INDEX('Capacity and Dispatch Cost'!$D$9:$L$15,MATCH(CapMax!$A6,'Capacity and Dispatch Cost'!$B$9:$B$15,0),MATCH(CapMax!E$1,'Capacity and Dispatch Cost'!$D$8:$L$8,0)),3)</f>
        <v>5.0000000000000001E-3</v>
      </c>
      <c r="F6" s="40">
        <f>ROUND(INDEX('Capacity and Dispatch Cost'!$D$9:$L$15,MATCH(CapMax!$A6,'Capacity and Dispatch Cost'!$B$9:$B$15,0),MATCH(CapMax!F$1,'Capacity and Dispatch Cost'!$D$8:$L$8,0)),3)</f>
        <v>0</v>
      </c>
      <c r="G6" s="40">
        <f>ROUND(INDEX('Capacity and Dispatch Cost'!$D$9:$L$15,MATCH(CapMax!$A6,'Capacity and Dispatch Cost'!$B$9:$B$15,0),MATCH(CapMax!G$1,'Capacity and Dispatch Cost'!$D$8:$L$8,0)),3)</f>
        <v>2.52</v>
      </c>
      <c r="H6" s="40">
        <f>ROUND(INDEX('Capacity and Dispatch Cost'!$D$9:$L$15,MATCH(CapMax!$A6,'Capacity and Dispatch Cost'!$B$9:$B$15,0),MATCH(CapMax!H$1,'Capacity and Dispatch Cost'!$D$8:$L$8,0)),3)</f>
        <v>44.709000000000003</v>
      </c>
      <c r="I6" s="40">
        <f>ROUND(INDEX('Capacity and Dispatch Cost'!$D$9:$L$15,MATCH(CapMax!$A6,'Capacity and Dispatch Cost'!$B$9:$B$15,0),MATCH(CapMax!I$1,'Capacity and Dispatch Cost'!$D$8:$L$8,0)),3)</f>
        <v>8.6579999999999995</v>
      </c>
    </row>
    <row r="7" spans="1:9" x14ac:dyDescent="0.35">
      <c r="A7">
        <v>2027</v>
      </c>
      <c r="B7" s="40">
        <f>ROUND(INDEX('Capacity and Dispatch Cost'!$D$9:$L$15,MATCH(CapMax!$A7,'Capacity and Dispatch Cost'!$B$9:$B$15,0),MATCH(CapMax!B$1,'Capacity and Dispatch Cost'!$D$8:$L$8,0)),3)</f>
        <v>87.81</v>
      </c>
      <c r="C7" s="40">
        <f>ROUND(INDEX('Capacity and Dispatch Cost'!$D$9:$L$15,MATCH(CapMax!$A7,'Capacity and Dispatch Cost'!$B$9:$B$15,0),MATCH(CapMax!C$1,'Capacity and Dispatch Cost'!$D$8:$L$8,0)),3)</f>
        <v>9.49</v>
      </c>
      <c r="D7" s="40">
        <f>ROUND(INDEX('Capacity and Dispatch Cost'!$D$9:$L$15,MATCH(CapMax!$A7,'Capacity and Dispatch Cost'!$B$9:$B$15,0),MATCH(CapMax!D$1,'Capacity and Dispatch Cost'!$D$8:$L$8,0)),3)</f>
        <v>8.0000000000000002E-3</v>
      </c>
      <c r="E7" s="40">
        <f>ROUND(INDEX('Capacity and Dispatch Cost'!$D$9:$L$15,MATCH(CapMax!$A7,'Capacity and Dispatch Cost'!$B$9:$B$15,0),MATCH(CapMax!E$1,'Capacity and Dispatch Cost'!$D$8:$L$8,0)),3)</f>
        <v>8.0000000000000002E-3</v>
      </c>
      <c r="F7" s="40">
        <f>ROUND(INDEX('Capacity and Dispatch Cost'!$D$9:$L$15,MATCH(CapMax!$A7,'Capacity and Dispatch Cost'!$B$9:$B$15,0),MATCH(CapMax!F$1,'Capacity and Dispatch Cost'!$D$8:$L$8,0)),3)</f>
        <v>0</v>
      </c>
      <c r="G7" s="40">
        <f>ROUND(INDEX('Capacity and Dispatch Cost'!$D$9:$L$15,MATCH(CapMax!$A7,'Capacity and Dispatch Cost'!$B$9:$B$15,0),MATCH(CapMax!G$1,'Capacity and Dispatch Cost'!$D$8:$L$8,0)),3)</f>
        <v>2.2000000000000002</v>
      </c>
      <c r="H7" s="40">
        <f>ROUND(INDEX('Capacity and Dispatch Cost'!$D$9:$L$15,MATCH(CapMax!$A7,'Capacity and Dispatch Cost'!$B$9:$B$15,0),MATCH(CapMax!H$1,'Capacity and Dispatch Cost'!$D$8:$L$8,0)),3)</f>
        <v>55.73</v>
      </c>
      <c r="I7" s="40">
        <f>ROUND(INDEX('Capacity and Dispatch Cost'!$D$9:$L$15,MATCH(CapMax!$A7,'Capacity and Dispatch Cost'!$B$9:$B$15,0),MATCH(CapMax!I$1,'Capacity and Dispatch Cost'!$D$8:$L$8,0)),3)</f>
        <v>17.315000000000001</v>
      </c>
    </row>
    <row r="8" spans="1:9" x14ac:dyDescent="0.35">
      <c r="A8">
        <v>2028</v>
      </c>
      <c r="B8" s="40">
        <f>ROUND(INDEX('Capacity and Dispatch Cost'!$D$9:$L$15,MATCH(CapMax!$A8,'Capacity and Dispatch Cost'!$B$9:$B$15,0),MATCH(CapMax!B$1,'Capacity and Dispatch Cost'!$D$8:$L$8,0)),3)</f>
        <v>78.951999999999998</v>
      </c>
      <c r="C8" s="40">
        <f>ROUND(INDEX('Capacity and Dispatch Cost'!$D$9:$L$15,MATCH(CapMax!$A8,'Capacity and Dispatch Cost'!$B$9:$B$15,0),MATCH(CapMax!C$1,'Capacity and Dispatch Cost'!$D$8:$L$8,0)),3)</f>
        <v>15.401999999999999</v>
      </c>
      <c r="D8" s="40">
        <f>ROUND(INDEX('Capacity and Dispatch Cost'!$D$9:$L$15,MATCH(CapMax!$A8,'Capacity and Dispatch Cost'!$B$9:$B$15,0),MATCH(CapMax!D$1,'Capacity and Dispatch Cost'!$D$8:$L$8,0)),3)</f>
        <v>1.0999999999999999E-2</v>
      </c>
      <c r="E8" s="40">
        <f>ROUND(INDEX('Capacity and Dispatch Cost'!$D$9:$L$15,MATCH(CapMax!$A8,'Capacity and Dispatch Cost'!$B$9:$B$15,0),MATCH(CapMax!E$1,'Capacity and Dispatch Cost'!$D$8:$L$8,0)),3)</f>
        <v>1.0999999999999999E-2</v>
      </c>
      <c r="F8" s="40">
        <f>ROUND(INDEX('Capacity and Dispatch Cost'!$D$9:$L$15,MATCH(CapMax!$A8,'Capacity and Dispatch Cost'!$B$9:$B$15,0),MATCH(CapMax!F$1,'Capacity and Dispatch Cost'!$D$8:$L$8,0)),3)</f>
        <v>0</v>
      </c>
      <c r="G8" s="40">
        <f>ROUND(INDEX('Capacity and Dispatch Cost'!$D$9:$L$15,MATCH(CapMax!$A8,'Capacity and Dispatch Cost'!$B$9:$B$15,0),MATCH(CapMax!G$1,'Capacity and Dispatch Cost'!$D$8:$L$8,0)),3)</f>
        <v>1.92</v>
      </c>
      <c r="H8" s="40">
        <f>ROUND(INDEX('Capacity and Dispatch Cost'!$D$9:$L$15,MATCH(CapMax!$A8,'Capacity and Dispatch Cost'!$B$9:$B$15,0),MATCH(CapMax!H$1,'Capacity and Dispatch Cost'!$D$8:$L$8,0)),3)</f>
        <v>67.129000000000005</v>
      </c>
      <c r="I8" s="40">
        <f>ROUND(INDEX('Capacity and Dispatch Cost'!$D$9:$L$15,MATCH(CapMax!$A8,'Capacity and Dispatch Cost'!$B$9:$B$15,0),MATCH(CapMax!I$1,'Capacity and Dispatch Cost'!$D$8:$L$8,0)),3)</f>
        <v>30.800999999999998</v>
      </c>
    </row>
    <row r="9" spans="1:9" x14ac:dyDescent="0.35">
      <c r="A9">
        <v>2029</v>
      </c>
      <c r="B9" s="40">
        <f>ROUND(INDEX('Capacity and Dispatch Cost'!$D$9:$L$15,MATCH(CapMax!$A9,'Capacity and Dispatch Cost'!$B$9:$B$15,0),MATCH(CapMax!B$1,'Capacity and Dispatch Cost'!$D$8:$L$8,0)),3)</f>
        <v>70.933999999999997</v>
      </c>
      <c r="C9" s="40">
        <f>ROUND(INDEX('Capacity and Dispatch Cost'!$D$9:$L$15,MATCH(CapMax!$A9,'Capacity and Dispatch Cost'!$B$9:$B$15,0),MATCH(CapMax!C$1,'Capacity and Dispatch Cost'!$D$8:$L$8,0)),3)</f>
        <v>21.312999999999999</v>
      </c>
      <c r="D9" s="40">
        <f>ROUND(INDEX('Capacity and Dispatch Cost'!$D$9:$L$15,MATCH(CapMax!$A9,'Capacity and Dispatch Cost'!$B$9:$B$15,0),MATCH(CapMax!D$1,'Capacity and Dispatch Cost'!$D$8:$L$8,0)),3)</f>
        <v>1.7000000000000001E-2</v>
      </c>
      <c r="E9" s="40">
        <f>ROUND(INDEX('Capacity and Dispatch Cost'!$D$9:$L$15,MATCH(CapMax!$A9,'Capacity and Dispatch Cost'!$B$9:$B$15,0),MATCH(CapMax!E$1,'Capacity and Dispatch Cost'!$D$8:$L$8,0)),3)</f>
        <v>1.7000000000000001E-2</v>
      </c>
      <c r="F9" s="40">
        <f>ROUND(INDEX('Capacity and Dispatch Cost'!$D$9:$L$15,MATCH(CapMax!$A9,'Capacity and Dispatch Cost'!$B$9:$B$15,0),MATCH(CapMax!F$1,'Capacity and Dispatch Cost'!$D$8:$L$8,0)),3)</f>
        <v>0</v>
      </c>
      <c r="G9" s="40">
        <f>ROUND(INDEX('Capacity and Dispatch Cost'!$D$9:$L$15,MATCH(CapMax!$A9,'Capacity and Dispatch Cost'!$B$9:$B$15,0),MATCH(CapMax!G$1,'Capacity and Dispatch Cost'!$D$8:$L$8,0)),3)</f>
        <v>1.72</v>
      </c>
      <c r="H9" s="40">
        <f>ROUND(INDEX('Capacity and Dispatch Cost'!$D$9:$L$15,MATCH(CapMax!$A9,'Capacity and Dispatch Cost'!$B$9:$B$15,0),MATCH(CapMax!H$1,'Capacity and Dispatch Cost'!$D$8:$L$8,0)),3)</f>
        <v>78.688000000000002</v>
      </c>
      <c r="I9" s="40">
        <f>ROUND(INDEX('Capacity and Dispatch Cost'!$D$9:$L$15,MATCH(CapMax!$A9,'Capacity and Dispatch Cost'!$B$9:$B$15,0),MATCH(CapMax!I$1,'Capacity and Dispatch Cost'!$D$8:$L$8,0)),3)</f>
        <v>30.800999999999998</v>
      </c>
    </row>
    <row r="10" spans="1:9" x14ac:dyDescent="0.35">
      <c r="A10">
        <v>2030</v>
      </c>
      <c r="B10" s="40">
        <f>ROUND(INDEX('Capacity and Dispatch Cost'!$D$9:$L$15,MATCH(CapMax!$A10,'Capacity and Dispatch Cost'!$B$9:$B$15,0),MATCH(CapMax!B$1,'Capacity and Dispatch Cost'!$D$8:$L$8,0)),3)</f>
        <v>63.756</v>
      </c>
      <c r="C10" s="40">
        <f>ROUND(INDEX('Capacity and Dispatch Cost'!$D$9:$L$15,MATCH(CapMax!$A10,'Capacity and Dispatch Cost'!$B$9:$B$15,0),MATCH(CapMax!C$1,'Capacity and Dispatch Cost'!$D$8:$L$8,0)),3)</f>
        <v>27.225000000000001</v>
      </c>
      <c r="D10" s="40">
        <f>ROUND(INDEX('Capacity and Dispatch Cost'!$D$9:$L$15,MATCH(CapMax!$A10,'Capacity and Dispatch Cost'!$B$9:$B$15,0),MATCH(CapMax!D$1,'Capacity and Dispatch Cost'!$D$8:$L$8,0)),3)</f>
        <v>2.5000000000000001E-2</v>
      </c>
      <c r="E10" s="40">
        <f>ROUND(INDEX('Capacity and Dispatch Cost'!$D$9:$L$15,MATCH(CapMax!$A10,'Capacity and Dispatch Cost'!$B$9:$B$15,0),MATCH(CapMax!E$1,'Capacity and Dispatch Cost'!$D$8:$L$8,0)),3)</f>
        <v>2.5000000000000001E-2</v>
      </c>
      <c r="F10" s="40">
        <f>ROUND(INDEX('Capacity and Dispatch Cost'!$D$9:$L$15,MATCH(CapMax!$A10,'Capacity and Dispatch Cost'!$B$9:$B$15,0),MATCH(CapMax!F$1,'Capacity and Dispatch Cost'!$D$8:$L$8,0)),3)</f>
        <v>0</v>
      </c>
      <c r="G10" s="40">
        <f>ROUND(INDEX('Capacity and Dispatch Cost'!$D$9:$L$15,MATCH(CapMax!$A10,'Capacity and Dispatch Cost'!$B$9:$B$15,0),MATCH(CapMax!G$1,'Capacity and Dispatch Cost'!$D$8:$L$8,0)),3)</f>
        <v>1.52</v>
      </c>
      <c r="H10" s="40">
        <f>ROUND(INDEX('Capacity and Dispatch Cost'!$D$9:$L$15,MATCH(CapMax!$A10,'Capacity and Dispatch Cost'!$B$9:$B$15,0),MATCH(CapMax!H$1,'Capacity and Dispatch Cost'!$D$8:$L$8,0)),3)</f>
        <v>78.688000000000002</v>
      </c>
      <c r="I10" s="40">
        <f>ROUND(INDEX('Capacity and Dispatch Cost'!$D$9:$L$15,MATCH(CapMax!$A10,'Capacity and Dispatch Cost'!$B$9:$B$15,0),MATCH(CapMax!I$1,'Capacity and Dispatch Cost'!$D$8:$L$8,0)),3)</f>
        <v>30.800999999999998</v>
      </c>
    </row>
    <row r="11" spans="1:9" x14ac:dyDescent="0.35">
      <c r="A11">
        <v>2031</v>
      </c>
      <c r="B11" s="41">
        <f>ROUND(B10*B10/B9,3)</f>
        <v>57.304000000000002</v>
      </c>
      <c r="C11">
        <f>ROUND(C10,3)</f>
        <v>27.225000000000001</v>
      </c>
      <c r="D11">
        <f t="shared" ref="D11:F11" si="0">ROUND(D10,3)</f>
        <v>2.5000000000000001E-2</v>
      </c>
      <c r="E11">
        <f t="shared" si="0"/>
        <v>2.5000000000000001E-2</v>
      </c>
      <c r="F11">
        <f t="shared" si="0"/>
        <v>0</v>
      </c>
      <c r="G11" s="41">
        <f>ROUND(G10*G10/G9,3)</f>
        <v>1.343</v>
      </c>
      <c r="H11" s="42">
        <f>H10</f>
        <v>78.688000000000002</v>
      </c>
      <c r="I11" s="42">
        <f>I10</f>
        <v>30.800999999999998</v>
      </c>
    </row>
    <row r="12" spans="1:9" x14ac:dyDescent="0.35">
      <c r="A12">
        <v>2032</v>
      </c>
      <c r="B12" s="41">
        <f t="shared" ref="B12:B32" si="1">ROUND(B11*B11/B10,3)</f>
        <v>51.505000000000003</v>
      </c>
      <c r="C12">
        <f t="shared" ref="C12:C32" si="2">ROUND(C11,3)</f>
        <v>27.225000000000001</v>
      </c>
      <c r="D12">
        <f t="shared" ref="D12:D32" si="3">ROUND(D11,3)</f>
        <v>2.5000000000000001E-2</v>
      </c>
      <c r="E12">
        <f t="shared" ref="E12:E32" si="4">ROUND(E11,3)</f>
        <v>2.5000000000000001E-2</v>
      </c>
      <c r="F12">
        <f t="shared" ref="F12:F32" si="5">ROUND(F11,3)</f>
        <v>0</v>
      </c>
      <c r="G12" s="41">
        <f t="shared" ref="G12:G32" si="6">ROUND(G11*G11/G10,3)</f>
        <v>1.1870000000000001</v>
      </c>
      <c r="H12" s="42">
        <f t="shared" ref="H12:H32" si="7">H11</f>
        <v>78.688000000000002</v>
      </c>
      <c r="I12" s="42">
        <f t="shared" ref="I12:I32" si="8">I11</f>
        <v>30.800999999999998</v>
      </c>
    </row>
    <row r="13" spans="1:9" x14ac:dyDescent="0.35">
      <c r="A13">
        <v>2033</v>
      </c>
      <c r="B13" s="41">
        <f t="shared" si="1"/>
        <v>46.292999999999999</v>
      </c>
      <c r="C13">
        <f t="shared" si="2"/>
        <v>27.225000000000001</v>
      </c>
      <c r="D13">
        <f t="shared" si="3"/>
        <v>2.5000000000000001E-2</v>
      </c>
      <c r="E13">
        <f t="shared" si="4"/>
        <v>2.5000000000000001E-2</v>
      </c>
      <c r="F13">
        <f t="shared" si="5"/>
        <v>0</v>
      </c>
      <c r="G13" s="41">
        <f t="shared" si="6"/>
        <v>1.0489999999999999</v>
      </c>
      <c r="H13" s="42">
        <f t="shared" si="7"/>
        <v>78.688000000000002</v>
      </c>
      <c r="I13" s="42">
        <f t="shared" si="8"/>
        <v>30.800999999999998</v>
      </c>
    </row>
    <row r="14" spans="1:9" x14ac:dyDescent="0.35">
      <c r="A14">
        <v>2034</v>
      </c>
      <c r="B14" s="41">
        <f t="shared" si="1"/>
        <v>41.607999999999997</v>
      </c>
      <c r="C14">
        <f t="shared" si="2"/>
        <v>27.225000000000001</v>
      </c>
      <c r="D14">
        <f t="shared" si="3"/>
        <v>2.5000000000000001E-2</v>
      </c>
      <c r="E14">
        <f t="shared" si="4"/>
        <v>2.5000000000000001E-2</v>
      </c>
      <c r="F14">
        <f t="shared" si="5"/>
        <v>0</v>
      </c>
      <c r="G14" s="41">
        <f t="shared" si="6"/>
        <v>0.92700000000000005</v>
      </c>
      <c r="H14" s="42">
        <f t="shared" si="7"/>
        <v>78.688000000000002</v>
      </c>
      <c r="I14" s="42">
        <f t="shared" si="8"/>
        <v>30.800999999999998</v>
      </c>
    </row>
    <row r="15" spans="1:9" x14ac:dyDescent="0.35">
      <c r="A15">
        <v>2035</v>
      </c>
      <c r="B15" s="41">
        <f t="shared" si="1"/>
        <v>37.396999999999998</v>
      </c>
      <c r="C15">
        <f t="shared" si="2"/>
        <v>27.225000000000001</v>
      </c>
      <c r="D15">
        <f t="shared" si="3"/>
        <v>2.5000000000000001E-2</v>
      </c>
      <c r="E15">
        <f t="shared" si="4"/>
        <v>2.5000000000000001E-2</v>
      </c>
      <c r="F15">
        <f t="shared" si="5"/>
        <v>0</v>
      </c>
      <c r="G15" s="41">
        <f t="shared" si="6"/>
        <v>0.81899999999999995</v>
      </c>
      <c r="H15" s="42">
        <f t="shared" si="7"/>
        <v>78.688000000000002</v>
      </c>
      <c r="I15" s="42">
        <f t="shared" si="8"/>
        <v>30.800999999999998</v>
      </c>
    </row>
    <row r="16" spans="1:9" x14ac:dyDescent="0.35">
      <c r="A16">
        <v>2036</v>
      </c>
      <c r="B16" s="41">
        <f t="shared" si="1"/>
        <v>33.612000000000002</v>
      </c>
      <c r="C16">
        <f t="shared" si="2"/>
        <v>27.225000000000001</v>
      </c>
      <c r="D16">
        <f t="shared" si="3"/>
        <v>2.5000000000000001E-2</v>
      </c>
      <c r="E16">
        <f t="shared" si="4"/>
        <v>2.5000000000000001E-2</v>
      </c>
      <c r="F16">
        <f t="shared" si="5"/>
        <v>0</v>
      </c>
      <c r="G16" s="41">
        <f t="shared" si="6"/>
        <v>0.72399999999999998</v>
      </c>
      <c r="H16" s="42">
        <f t="shared" si="7"/>
        <v>78.688000000000002</v>
      </c>
      <c r="I16" s="42">
        <f t="shared" si="8"/>
        <v>30.800999999999998</v>
      </c>
    </row>
    <row r="17" spans="1:9" x14ac:dyDescent="0.35">
      <c r="A17">
        <v>2037</v>
      </c>
      <c r="B17" s="41">
        <f t="shared" si="1"/>
        <v>30.21</v>
      </c>
      <c r="C17">
        <f t="shared" si="2"/>
        <v>27.225000000000001</v>
      </c>
      <c r="D17">
        <f t="shared" si="3"/>
        <v>2.5000000000000001E-2</v>
      </c>
      <c r="E17">
        <f t="shared" si="4"/>
        <v>2.5000000000000001E-2</v>
      </c>
      <c r="F17">
        <f t="shared" si="5"/>
        <v>0</v>
      </c>
      <c r="G17" s="41">
        <f t="shared" si="6"/>
        <v>0.64</v>
      </c>
      <c r="H17" s="42">
        <f t="shared" si="7"/>
        <v>78.688000000000002</v>
      </c>
      <c r="I17" s="42">
        <f t="shared" si="8"/>
        <v>30.800999999999998</v>
      </c>
    </row>
    <row r="18" spans="1:9" x14ac:dyDescent="0.35">
      <c r="A18">
        <v>2038</v>
      </c>
      <c r="B18" s="41">
        <f t="shared" si="1"/>
        <v>27.152000000000001</v>
      </c>
      <c r="C18">
        <f t="shared" si="2"/>
        <v>27.225000000000001</v>
      </c>
      <c r="D18">
        <f t="shared" si="3"/>
        <v>2.5000000000000001E-2</v>
      </c>
      <c r="E18">
        <f t="shared" si="4"/>
        <v>2.5000000000000001E-2</v>
      </c>
      <c r="F18">
        <f t="shared" si="5"/>
        <v>0</v>
      </c>
      <c r="G18" s="41">
        <f t="shared" si="6"/>
        <v>0.56599999999999995</v>
      </c>
      <c r="H18" s="42">
        <f t="shared" si="7"/>
        <v>78.688000000000002</v>
      </c>
      <c r="I18" s="42">
        <f t="shared" si="8"/>
        <v>30.800999999999998</v>
      </c>
    </row>
    <row r="19" spans="1:9" x14ac:dyDescent="0.35">
      <c r="A19">
        <v>2039</v>
      </c>
      <c r="B19" s="41">
        <f t="shared" si="1"/>
        <v>24.404</v>
      </c>
      <c r="C19">
        <f t="shared" si="2"/>
        <v>27.225000000000001</v>
      </c>
      <c r="D19">
        <f t="shared" si="3"/>
        <v>2.5000000000000001E-2</v>
      </c>
      <c r="E19">
        <f t="shared" si="4"/>
        <v>2.5000000000000001E-2</v>
      </c>
      <c r="F19">
        <f t="shared" si="5"/>
        <v>0</v>
      </c>
      <c r="G19" s="41">
        <f t="shared" si="6"/>
        <v>0.501</v>
      </c>
      <c r="H19" s="42">
        <f t="shared" si="7"/>
        <v>78.688000000000002</v>
      </c>
      <c r="I19" s="42">
        <f t="shared" si="8"/>
        <v>30.800999999999998</v>
      </c>
    </row>
    <row r="20" spans="1:9" x14ac:dyDescent="0.35">
      <c r="A20">
        <v>2040</v>
      </c>
      <c r="B20" s="41">
        <f t="shared" si="1"/>
        <v>21.934000000000001</v>
      </c>
      <c r="C20">
        <f t="shared" si="2"/>
        <v>27.225000000000001</v>
      </c>
      <c r="D20">
        <f t="shared" si="3"/>
        <v>2.5000000000000001E-2</v>
      </c>
      <c r="E20">
        <f t="shared" si="4"/>
        <v>2.5000000000000001E-2</v>
      </c>
      <c r="F20">
        <f t="shared" si="5"/>
        <v>0</v>
      </c>
      <c r="G20" s="41">
        <f t="shared" si="6"/>
        <v>0.443</v>
      </c>
      <c r="H20" s="42">
        <f t="shared" si="7"/>
        <v>78.688000000000002</v>
      </c>
      <c r="I20" s="42">
        <f t="shared" si="8"/>
        <v>30.800999999999998</v>
      </c>
    </row>
    <row r="21" spans="1:9" x14ac:dyDescent="0.35">
      <c r="A21">
        <v>2041</v>
      </c>
      <c r="B21" s="41">
        <f t="shared" si="1"/>
        <v>19.713999999999999</v>
      </c>
      <c r="C21">
        <f t="shared" si="2"/>
        <v>27.225000000000001</v>
      </c>
      <c r="D21">
        <f t="shared" si="3"/>
        <v>2.5000000000000001E-2</v>
      </c>
      <c r="E21">
        <f t="shared" si="4"/>
        <v>2.5000000000000001E-2</v>
      </c>
      <c r="F21">
        <f t="shared" si="5"/>
        <v>0</v>
      </c>
      <c r="G21" s="41">
        <f t="shared" si="6"/>
        <v>0.39200000000000002</v>
      </c>
      <c r="H21" s="42">
        <f t="shared" si="7"/>
        <v>78.688000000000002</v>
      </c>
      <c r="I21" s="42">
        <f t="shared" si="8"/>
        <v>30.800999999999998</v>
      </c>
    </row>
    <row r="22" spans="1:9" x14ac:dyDescent="0.35">
      <c r="A22">
        <v>2042</v>
      </c>
      <c r="B22" s="41">
        <f t="shared" si="1"/>
        <v>17.719000000000001</v>
      </c>
      <c r="C22">
        <f t="shared" si="2"/>
        <v>27.225000000000001</v>
      </c>
      <c r="D22">
        <f t="shared" si="3"/>
        <v>2.5000000000000001E-2</v>
      </c>
      <c r="E22">
        <f t="shared" si="4"/>
        <v>2.5000000000000001E-2</v>
      </c>
      <c r="F22">
        <f t="shared" si="5"/>
        <v>0</v>
      </c>
      <c r="G22" s="41">
        <f t="shared" si="6"/>
        <v>0.34699999999999998</v>
      </c>
      <c r="H22" s="42">
        <f t="shared" si="7"/>
        <v>78.688000000000002</v>
      </c>
      <c r="I22" s="42">
        <f t="shared" si="8"/>
        <v>30.800999999999998</v>
      </c>
    </row>
    <row r="23" spans="1:9" x14ac:dyDescent="0.35">
      <c r="A23">
        <v>2043</v>
      </c>
      <c r="B23" s="41">
        <f t="shared" si="1"/>
        <v>15.926</v>
      </c>
      <c r="C23">
        <f t="shared" si="2"/>
        <v>27.225000000000001</v>
      </c>
      <c r="D23">
        <f t="shared" si="3"/>
        <v>2.5000000000000001E-2</v>
      </c>
      <c r="E23">
        <f t="shared" si="4"/>
        <v>2.5000000000000001E-2</v>
      </c>
      <c r="F23">
        <f t="shared" si="5"/>
        <v>0</v>
      </c>
      <c r="G23" s="41">
        <f t="shared" si="6"/>
        <v>0.307</v>
      </c>
      <c r="H23" s="42">
        <f t="shared" si="7"/>
        <v>78.688000000000002</v>
      </c>
      <c r="I23" s="42">
        <f t="shared" si="8"/>
        <v>30.800999999999998</v>
      </c>
    </row>
    <row r="24" spans="1:9" x14ac:dyDescent="0.35">
      <c r="A24">
        <v>2044</v>
      </c>
      <c r="B24" s="41">
        <f t="shared" si="1"/>
        <v>14.314</v>
      </c>
      <c r="C24">
        <f t="shared" si="2"/>
        <v>27.225000000000001</v>
      </c>
      <c r="D24">
        <f t="shared" si="3"/>
        <v>2.5000000000000001E-2</v>
      </c>
      <c r="E24">
        <f t="shared" si="4"/>
        <v>2.5000000000000001E-2</v>
      </c>
      <c r="F24">
        <f t="shared" si="5"/>
        <v>0</v>
      </c>
      <c r="G24" s="41">
        <f t="shared" si="6"/>
        <v>0.27200000000000002</v>
      </c>
      <c r="H24" s="42">
        <f t="shared" si="7"/>
        <v>78.688000000000002</v>
      </c>
      <c r="I24" s="42">
        <f t="shared" si="8"/>
        <v>30.800999999999998</v>
      </c>
    </row>
    <row r="25" spans="1:9" x14ac:dyDescent="0.35">
      <c r="A25">
        <v>2045</v>
      </c>
      <c r="B25" s="41">
        <f t="shared" si="1"/>
        <v>12.865</v>
      </c>
      <c r="C25">
        <f t="shared" si="2"/>
        <v>27.225000000000001</v>
      </c>
      <c r="D25">
        <f t="shared" si="3"/>
        <v>2.5000000000000001E-2</v>
      </c>
      <c r="E25">
        <f t="shared" si="4"/>
        <v>2.5000000000000001E-2</v>
      </c>
      <c r="F25">
        <f t="shared" si="5"/>
        <v>0</v>
      </c>
      <c r="G25" s="41">
        <f t="shared" si="6"/>
        <v>0.24099999999999999</v>
      </c>
      <c r="H25" s="42">
        <f t="shared" si="7"/>
        <v>78.688000000000002</v>
      </c>
      <c r="I25" s="42">
        <f t="shared" si="8"/>
        <v>30.800999999999998</v>
      </c>
    </row>
    <row r="26" spans="1:9" x14ac:dyDescent="0.35">
      <c r="A26">
        <v>2046</v>
      </c>
      <c r="B26" s="41">
        <f t="shared" si="1"/>
        <v>11.563000000000001</v>
      </c>
      <c r="C26">
        <f t="shared" si="2"/>
        <v>27.225000000000001</v>
      </c>
      <c r="D26">
        <f t="shared" si="3"/>
        <v>2.5000000000000001E-2</v>
      </c>
      <c r="E26">
        <f t="shared" si="4"/>
        <v>2.5000000000000001E-2</v>
      </c>
      <c r="F26">
        <f t="shared" si="5"/>
        <v>0</v>
      </c>
      <c r="G26" s="41">
        <f t="shared" si="6"/>
        <v>0.214</v>
      </c>
      <c r="H26" s="42">
        <f t="shared" si="7"/>
        <v>78.688000000000002</v>
      </c>
      <c r="I26" s="42">
        <f t="shared" si="8"/>
        <v>30.800999999999998</v>
      </c>
    </row>
    <row r="27" spans="1:9" x14ac:dyDescent="0.35">
      <c r="A27">
        <v>2047</v>
      </c>
      <c r="B27" s="41">
        <f t="shared" si="1"/>
        <v>10.393000000000001</v>
      </c>
      <c r="C27">
        <f t="shared" si="2"/>
        <v>27.225000000000001</v>
      </c>
      <c r="D27">
        <f t="shared" si="3"/>
        <v>2.5000000000000001E-2</v>
      </c>
      <c r="E27">
        <f t="shared" si="4"/>
        <v>2.5000000000000001E-2</v>
      </c>
      <c r="F27">
        <f t="shared" si="5"/>
        <v>0</v>
      </c>
      <c r="G27" s="41">
        <f t="shared" si="6"/>
        <v>0.19</v>
      </c>
      <c r="H27" s="42">
        <f t="shared" si="7"/>
        <v>78.688000000000002</v>
      </c>
      <c r="I27" s="42">
        <f t="shared" si="8"/>
        <v>30.800999999999998</v>
      </c>
    </row>
    <row r="28" spans="1:9" x14ac:dyDescent="0.35">
      <c r="A28">
        <v>2048</v>
      </c>
      <c r="B28" s="41">
        <f t="shared" si="1"/>
        <v>9.3409999999999993</v>
      </c>
      <c r="C28">
        <f t="shared" si="2"/>
        <v>27.225000000000001</v>
      </c>
      <c r="D28">
        <f t="shared" si="3"/>
        <v>2.5000000000000001E-2</v>
      </c>
      <c r="E28">
        <f t="shared" si="4"/>
        <v>2.5000000000000001E-2</v>
      </c>
      <c r="F28">
        <f t="shared" si="5"/>
        <v>0</v>
      </c>
      <c r="G28" s="41">
        <f t="shared" si="6"/>
        <v>0.16900000000000001</v>
      </c>
      <c r="H28" s="42">
        <f t="shared" si="7"/>
        <v>78.688000000000002</v>
      </c>
      <c r="I28" s="42">
        <f t="shared" si="8"/>
        <v>30.800999999999998</v>
      </c>
    </row>
    <row r="29" spans="1:9" x14ac:dyDescent="0.35">
      <c r="A29">
        <v>2049</v>
      </c>
      <c r="B29" s="41">
        <f t="shared" si="1"/>
        <v>8.3949999999999996</v>
      </c>
      <c r="C29">
        <f t="shared" si="2"/>
        <v>27.225000000000001</v>
      </c>
      <c r="D29">
        <f t="shared" si="3"/>
        <v>2.5000000000000001E-2</v>
      </c>
      <c r="E29">
        <f t="shared" si="4"/>
        <v>2.5000000000000001E-2</v>
      </c>
      <c r="F29">
        <f t="shared" si="5"/>
        <v>0</v>
      </c>
      <c r="G29" s="41">
        <f t="shared" si="6"/>
        <v>0.15</v>
      </c>
      <c r="H29" s="42">
        <f t="shared" si="7"/>
        <v>78.688000000000002</v>
      </c>
      <c r="I29" s="42">
        <f t="shared" si="8"/>
        <v>30.800999999999998</v>
      </c>
    </row>
    <row r="30" spans="1:9" x14ac:dyDescent="0.35">
      <c r="A30">
        <v>2050</v>
      </c>
      <c r="B30" s="41">
        <f t="shared" si="1"/>
        <v>7.5449999999999999</v>
      </c>
      <c r="C30">
        <f t="shared" si="2"/>
        <v>27.225000000000001</v>
      </c>
      <c r="D30">
        <f t="shared" si="3"/>
        <v>2.5000000000000001E-2</v>
      </c>
      <c r="E30">
        <f t="shared" si="4"/>
        <v>2.5000000000000001E-2</v>
      </c>
      <c r="F30">
        <f t="shared" si="5"/>
        <v>0</v>
      </c>
      <c r="G30" s="41">
        <f t="shared" si="6"/>
        <v>0.13300000000000001</v>
      </c>
      <c r="H30" s="42">
        <f t="shared" si="7"/>
        <v>78.688000000000002</v>
      </c>
      <c r="I30" s="42">
        <f t="shared" si="8"/>
        <v>30.800999999999998</v>
      </c>
    </row>
    <row r="31" spans="1:9" x14ac:dyDescent="0.35">
      <c r="A31">
        <v>2051</v>
      </c>
      <c r="B31" s="41">
        <f t="shared" si="1"/>
        <v>6.7809999999999997</v>
      </c>
      <c r="C31">
        <f t="shared" si="2"/>
        <v>27.225000000000001</v>
      </c>
      <c r="D31">
        <f t="shared" si="3"/>
        <v>2.5000000000000001E-2</v>
      </c>
      <c r="E31">
        <f t="shared" si="4"/>
        <v>2.5000000000000001E-2</v>
      </c>
      <c r="F31">
        <f t="shared" si="5"/>
        <v>0</v>
      </c>
      <c r="G31" s="41">
        <f t="shared" si="6"/>
        <v>0.11799999999999999</v>
      </c>
      <c r="H31" s="42">
        <f t="shared" si="7"/>
        <v>78.688000000000002</v>
      </c>
      <c r="I31" s="42">
        <f t="shared" si="8"/>
        <v>30.800999999999998</v>
      </c>
    </row>
    <row r="32" spans="1:9" x14ac:dyDescent="0.35">
      <c r="A32">
        <v>2052</v>
      </c>
      <c r="B32" s="41">
        <f t="shared" si="1"/>
        <v>6.0940000000000003</v>
      </c>
      <c r="C32">
        <f t="shared" si="2"/>
        <v>27.225000000000001</v>
      </c>
      <c r="D32">
        <f t="shared" si="3"/>
        <v>2.5000000000000001E-2</v>
      </c>
      <c r="E32">
        <f t="shared" si="4"/>
        <v>2.5000000000000001E-2</v>
      </c>
      <c r="F32">
        <f t="shared" si="5"/>
        <v>0</v>
      </c>
      <c r="G32" s="41">
        <f t="shared" si="6"/>
        <v>0.105</v>
      </c>
      <c r="H32" s="42">
        <f t="shared" si="7"/>
        <v>78.688000000000002</v>
      </c>
      <c r="I32" s="42">
        <f t="shared" si="8"/>
        <v>30.800999999999998</v>
      </c>
    </row>
  </sheetData>
  <pageMargins left="0.7" right="0.7" top="0.75" bottom="0.75" header="0.3" footer="0.3"/>
  <pageSetup orientation="portrait" r:id="rId1"/>
  <headerFooter>
    <oddFooter>&amp;L&amp;1#&amp;"Calibri"&amp;14&amp;K000000Confidential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68108-6ABD-46E0-82F8-F75452A56D79}">
  <dimension ref="A1:K33"/>
  <sheetViews>
    <sheetView workbookViewId="0">
      <selection activeCell="I9" sqref="I9"/>
    </sheetView>
  </sheetViews>
  <sheetFormatPr defaultRowHeight="14.5" x14ac:dyDescent="0.35"/>
  <cols>
    <col min="1" max="1" width="5" bestFit="1" customWidth="1"/>
    <col min="2" max="2" width="23.81640625" bestFit="1" customWidth="1"/>
    <col min="3" max="3" width="30.7265625" bestFit="1" customWidth="1"/>
    <col min="4" max="4" width="29.453125" bestFit="1" customWidth="1"/>
    <col min="5" max="5" width="32" bestFit="1" customWidth="1"/>
    <col min="6" max="6" width="22.7265625" bestFit="1" customWidth="1"/>
    <col min="7" max="7" width="30.453125" bestFit="1" customWidth="1"/>
    <col min="8" max="8" width="23.7265625" bestFit="1" customWidth="1"/>
    <col min="9" max="9" width="30.54296875" bestFit="1" customWidth="1"/>
    <col min="10" max="10" width="23.7265625" bestFit="1" customWidth="1"/>
    <col min="11" max="11" width="30.54296875" bestFit="1" customWidth="1"/>
  </cols>
  <sheetData>
    <row r="1" spans="1:11" x14ac:dyDescent="0.35">
      <c r="A1" t="s">
        <v>87</v>
      </c>
      <c r="B1" s="43">
        <v>0.69</v>
      </c>
    </row>
    <row r="2" spans="1:11" s="43" customFormat="1" x14ac:dyDescent="0.35">
      <c r="A2" s="43" t="s">
        <v>16</v>
      </c>
      <c r="B2" s="43" t="s">
        <v>78</v>
      </c>
      <c r="C2" s="43" t="s">
        <v>79</v>
      </c>
      <c r="D2" s="43" t="s">
        <v>80</v>
      </c>
      <c r="E2" s="43" t="s">
        <v>81</v>
      </c>
      <c r="F2" s="43" t="s">
        <v>82</v>
      </c>
      <c r="G2" s="43" t="s">
        <v>83</v>
      </c>
      <c r="H2" s="43" t="s">
        <v>84</v>
      </c>
      <c r="I2" s="43" t="s">
        <v>85</v>
      </c>
    </row>
    <row r="3" spans="1:11" x14ac:dyDescent="0.35">
      <c r="A3">
        <v>2022</v>
      </c>
      <c r="B3" s="44">
        <f>B4</f>
        <v>0</v>
      </c>
      <c r="C3">
        <v>0</v>
      </c>
      <c r="D3">
        <v>0</v>
      </c>
      <c r="E3">
        <v>0</v>
      </c>
      <c r="F3">
        <v>0</v>
      </c>
      <c r="G3">
        <v>0</v>
      </c>
      <c r="H3" s="52">
        <f>'Existing DLC'!$C$3*FirmCapWinter!$B$1</f>
        <v>15.87</v>
      </c>
      <c r="I3">
        <v>0</v>
      </c>
    </row>
    <row r="4" spans="1:11" x14ac:dyDescent="0.35">
      <c r="A4">
        <v>2023</v>
      </c>
      <c r="B4" s="44">
        <f>B5</f>
        <v>0</v>
      </c>
      <c r="C4">
        <v>0</v>
      </c>
      <c r="D4">
        <v>0</v>
      </c>
      <c r="E4">
        <v>0</v>
      </c>
      <c r="F4">
        <v>0</v>
      </c>
      <c r="G4">
        <v>0</v>
      </c>
      <c r="H4" s="52">
        <f>'Existing DLC'!$C$3*FirmCapWinter!$B$1</f>
        <v>15.87</v>
      </c>
      <c r="I4">
        <v>0</v>
      </c>
    </row>
    <row r="5" spans="1:11" x14ac:dyDescent="0.35">
      <c r="A5">
        <v>2024</v>
      </c>
      <c r="B5" s="40">
        <f>ROUND(INDEX('Capacity and Dispatch Cost'!$D$27:$L$33,MATCH($A5,'Capacity and Dispatch Cost'!$B$9:$B$15,0),MATCH(B$2,'Capacity and Dispatch Cost'!$D$8:$L$8,0))*$B$1,3)</f>
        <v>0</v>
      </c>
      <c r="C5" s="40">
        <f>ROUND(INDEX('Capacity and Dispatch Cost'!$D$27:$L$33,MATCH($A5,'Capacity and Dispatch Cost'!$B$9:$B$15,0),MATCH(C$2,'Capacity and Dispatch Cost'!$D$8:$L$8,0))*$B$1,3)</f>
        <v>0.28999999999999998</v>
      </c>
      <c r="D5" s="40">
        <f>ROUND(INDEX('Capacity and Dispatch Cost'!$D$27:$L$33,MATCH($A5,'Capacity and Dispatch Cost'!$B$9:$B$15,0),MATCH(D$2,'Capacity and Dispatch Cost'!$D$8:$L$8,0))*$B$1,3)</f>
        <v>0</v>
      </c>
      <c r="E5" s="40">
        <f>ROUND(INDEX('Capacity and Dispatch Cost'!$D$27:$L$33,MATCH($A5,'Capacity and Dispatch Cost'!$B$9:$B$15,0),MATCH(E$2,'Capacity and Dispatch Cost'!$D$8:$L$8,0))*$B$1,3)</f>
        <v>0</v>
      </c>
      <c r="F5" s="40">
        <f>ROUND(INDEX('Capacity and Dispatch Cost'!$D$27:$L$33,MATCH($A5,'Capacity and Dispatch Cost'!$B$9:$B$15,0),MATCH(F$2,'Capacity and Dispatch Cost'!$D$8:$L$8,0))*$B$1,3)</f>
        <v>0</v>
      </c>
      <c r="G5" s="40">
        <f>ROUND(INDEX('Capacity and Dispatch Cost'!$D$27:$L$33,MATCH($A5,'Capacity and Dispatch Cost'!$B$9:$B$15,0),MATCH(G$2,'Capacity and Dispatch Cost'!$D$8:$L$8,0))*$B$1,3)</f>
        <v>2.1909999999999998</v>
      </c>
      <c r="H5" s="40">
        <f>ROUND(INDEX('Capacity and Dispatch Cost'!$D$27:$L$33,MATCH($A5,'Capacity and Dispatch Cost'!$B$9:$B$15,0),MATCH(H$2,'Capacity and Dispatch Cost'!$D$8:$L$8,0))*$B$1,3)</f>
        <v>19.984000000000002</v>
      </c>
      <c r="I5" s="40">
        <f>ROUND(INDEX('Capacity and Dispatch Cost'!$D$27:$L$33,MATCH($A5,'Capacity and Dispatch Cost'!$B$9:$B$15,0),MATCH(I$2,'Capacity and Dispatch Cost'!$D$8:$L$8,0))*$B$1,3)</f>
        <v>0</v>
      </c>
      <c r="J5" s="40"/>
      <c r="K5" s="40"/>
    </row>
    <row r="6" spans="1:11" x14ac:dyDescent="0.35">
      <c r="A6">
        <v>2025</v>
      </c>
      <c r="B6" s="40">
        <f>ROUND(INDEX('Capacity and Dispatch Cost'!$D$27:$L$33,MATCH($A6,'Capacity and Dispatch Cost'!$B$9:$B$15,0),MATCH(B$2,'Capacity and Dispatch Cost'!$D$8:$L$8,0))*$B$1,3)</f>
        <v>0</v>
      </c>
      <c r="C6" s="40">
        <f>ROUND(INDEX('Capacity and Dispatch Cost'!$D$27:$L$33,MATCH($A6,'Capacity and Dispatch Cost'!$B$9:$B$15,0),MATCH(C$2,'Capacity and Dispatch Cost'!$D$8:$L$8,0))*$B$1,3)</f>
        <v>0.57999999999999996</v>
      </c>
      <c r="D6" s="40">
        <f>ROUND(INDEX('Capacity and Dispatch Cost'!$D$27:$L$33,MATCH($A6,'Capacity and Dispatch Cost'!$B$9:$B$15,0),MATCH(D$2,'Capacity and Dispatch Cost'!$D$8:$L$8,0))*$B$1,3)</f>
        <v>0</v>
      </c>
      <c r="E6" s="40">
        <f>ROUND(INDEX('Capacity and Dispatch Cost'!$D$27:$L$33,MATCH($A6,'Capacity and Dispatch Cost'!$B$9:$B$15,0),MATCH(E$2,'Capacity and Dispatch Cost'!$D$8:$L$8,0))*$B$1,3)</f>
        <v>0</v>
      </c>
      <c r="F6" s="40">
        <f>ROUND(INDEX('Capacity and Dispatch Cost'!$D$27:$L$33,MATCH($A6,'Capacity and Dispatch Cost'!$B$9:$B$15,0),MATCH(F$2,'Capacity and Dispatch Cost'!$D$8:$L$8,0))*$B$1,3)</f>
        <v>0</v>
      </c>
      <c r="G6" s="40">
        <f>ROUND(INDEX('Capacity and Dispatch Cost'!$D$27:$L$33,MATCH($A6,'Capacity and Dispatch Cost'!$B$9:$B$15,0),MATCH(G$2,'Capacity and Dispatch Cost'!$D$8:$L$8,0))*$B$1,3)</f>
        <v>1.962</v>
      </c>
      <c r="H6" s="40">
        <f>ROUND(INDEX('Capacity and Dispatch Cost'!$D$27:$L$33,MATCH($A6,'Capacity and Dispatch Cost'!$B$9:$B$15,0),MATCH(H$2,'Capacity and Dispatch Cost'!$D$8:$L$8,0))*$B$1,3)</f>
        <v>25.079000000000001</v>
      </c>
      <c r="I6" s="40">
        <f>ROUND(INDEX('Capacity and Dispatch Cost'!$D$27:$L$33,MATCH($A6,'Capacity and Dispatch Cost'!$B$9:$B$15,0),MATCH(I$2,'Capacity and Dispatch Cost'!$D$8:$L$8,0))*$B$1,3)</f>
        <v>2.9870000000000001</v>
      </c>
      <c r="J6" s="40"/>
      <c r="K6" s="40"/>
    </row>
    <row r="7" spans="1:11" x14ac:dyDescent="0.35">
      <c r="A7">
        <v>2026</v>
      </c>
      <c r="B7" s="40">
        <f>ROUND(INDEX('Capacity and Dispatch Cost'!$D$27:$L$33,MATCH($A7,'Capacity and Dispatch Cost'!$B$9:$B$15,0),MATCH(B$2,'Capacity and Dispatch Cost'!$D$8:$L$8,0))*$B$1,3)</f>
        <v>0</v>
      </c>
      <c r="C7" s="40">
        <f>ROUND(INDEX('Capacity and Dispatch Cost'!$D$27:$L$33,MATCH($A7,'Capacity and Dispatch Cost'!$B$9:$B$15,0),MATCH(C$2,'Capacity and Dispatch Cost'!$D$8:$L$8,0))*$B$1,3)</f>
        <v>1.159</v>
      </c>
      <c r="D7" s="40">
        <f>ROUND(INDEX('Capacity and Dispatch Cost'!$D$27:$L$33,MATCH($A7,'Capacity and Dispatch Cost'!$B$9:$B$15,0),MATCH(D$2,'Capacity and Dispatch Cost'!$D$8:$L$8,0))*$B$1,3)</f>
        <v>0</v>
      </c>
      <c r="E7" s="40">
        <f>ROUND(INDEX('Capacity and Dispatch Cost'!$D$27:$L$33,MATCH($A7,'Capacity and Dispatch Cost'!$B$9:$B$15,0),MATCH(E$2,'Capacity and Dispatch Cost'!$D$8:$L$8,0))*$B$1,3)</f>
        <v>3.0000000000000001E-3</v>
      </c>
      <c r="F7" s="40">
        <f>ROUND(INDEX('Capacity and Dispatch Cost'!$D$27:$L$33,MATCH($A7,'Capacity and Dispatch Cost'!$B$9:$B$15,0),MATCH(F$2,'Capacity and Dispatch Cost'!$D$8:$L$8,0))*$B$1,3)</f>
        <v>0</v>
      </c>
      <c r="G7" s="40">
        <f>ROUND(INDEX('Capacity and Dispatch Cost'!$D$27:$L$33,MATCH($A7,'Capacity and Dispatch Cost'!$B$9:$B$15,0),MATCH(G$2,'Capacity and Dispatch Cost'!$D$8:$L$8,0))*$B$1,3)</f>
        <v>1.7390000000000001</v>
      </c>
      <c r="H7" s="40">
        <f>ROUND(INDEX('Capacity and Dispatch Cost'!$D$27:$L$33,MATCH($A7,'Capacity and Dispatch Cost'!$B$9:$B$15,0),MATCH(H$2,'Capacity and Dispatch Cost'!$D$8:$L$8,0))*$B$1,3)</f>
        <v>30.849</v>
      </c>
      <c r="I7" s="40">
        <f>ROUND(INDEX('Capacity and Dispatch Cost'!$D$27:$L$33,MATCH($A7,'Capacity and Dispatch Cost'!$B$9:$B$15,0),MATCH(I$2,'Capacity and Dispatch Cost'!$D$8:$L$8,0))*$B$1,3)</f>
        <v>5.9740000000000002</v>
      </c>
      <c r="J7" s="40"/>
      <c r="K7" s="40"/>
    </row>
    <row r="8" spans="1:11" x14ac:dyDescent="0.35">
      <c r="A8">
        <v>2027</v>
      </c>
      <c r="B8" s="40">
        <f>ROUND(INDEX('Capacity and Dispatch Cost'!$D$27:$L$33,MATCH($A8,'Capacity and Dispatch Cost'!$B$9:$B$15,0),MATCH(B$2,'Capacity and Dispatch Cost'!$D$8:$L$8,0))*$B$1,3)</f>
        <v>0</v>
      </c>
      <c r="C8" s="40">
        <f>ROUND(INDEX('Capacity and Dispatch Cost'!$D$27:$L$33,MATCH($A8,'Capacity and Dispatch Cost'!$B$9:$B$15,0),MATCH(C$2,'Capacity and Dispatch Cost'!$D$8:$L$8,0))*$B$1,3)</f>
        <v>1.893</v>
      </c>
      <c r="D8" s="40">
        <f>ROUND(INDEX('Capacity and Dispatch Cost'!$D$27:$L$33,MATCH($A8,'Capacity and Dispatch Cost'!$B$9:$B$15,0),MATCH(D$2,'Capacity and Dispatch Cost'!$D$8:$L$8,0))*$B$1,3)</f>
        <v>0</v>
      </c>
      <c r="E8" s="40">
        <f>ROUND(INDEX('Capacity and Dispatch Cost'!$D$27:$L$33,MATCH($A8,'Capacity and Dispatch Cost'!$B$9:$B$15,0),MATCH(E$2,'Capacity and Dispatch Cost'!$D$8:$L$8,0))*$B$1,3)</f>
        <v>6.0000000000000001E-3</v>
      </c>
      <c r="F8" s="40">
        <f>ROUND(INDEX('Capacity and Dispatch Cost'!$D$27:$L$33,MATCH($A8,'Capacity and Dispatch Cost'!$B$9:$B$15,0),MATCH(F$2,'Capacity and Dispatch Cost'!$D$8:$L$8,0))*$B$1,3)</f>
        <v>0</v>
      </c>
      <c r="G8" s="40">
        <f>ROUND(INDEX('Capacity and Dispatch Cost'!$D$27:$L$33,MATCH($A8,'Capacity and Dispatch Cost'!$B$9:$B$15,0),MATCH(G$2,'Capacity and Dispatch Cost'!$D$8:$L$8,0))*$B$1,3)</f>
        <v>1.518</v>
      </c>
      <c r="H8" s="40">
        <f>ROUND(INDEX('Capacity and Dispatch Cost'!$D$27:$L$33,MATCH($A8,'Capacity and Dispatch Cost'!$B$9:$B$15,0),MATCH(H$2,'Capacity and Dispatch Cost'!$D$8:$L$8,0))*$B$1,3)</f>
        <v>38.454000000000001</v>
      </c>
      <c r="I8" s="40">
        <f>ROUND(INDEX('Capacity and Dispatch Cost'!$D$27:$L$33,MATCH($A8,'Capacity and Dispatch Cost'!$B$9:$B$15,0),MATCH(I$2,'Capacity and Dispatch Cost'!$D$8:$L$8,0))*$B$1,3)</f>
        <v>11.946999999999999</v>
      </c>
      <c r="J8" s="40"/>
      <c r="K8" s="40"/>
    </row>
    <row r="9" spans="1:11" x14ac:dyDescent="0.35">
      <c r="A9">
        <v>2028</v>
      </c>
      <c r="B9" s="40">
        <f>ROUND(INDEX('Capacity and Dispatch Cost'!$D$27:$L$33,MATCH($A9,'Capacity and Dispatch Cost'!$B$9:$B$15,0),MATCH(B$2,'Capacity and Dispatch Cost'!$D$8:$L$8,0))*$B$1,3)</f>
        <v>0</v>
      </c>
      <c r="C9" s="40">
        <f>ROUND(INDEX('Capacity and Dispatch Cost'!$D$27:$L$33,MATCH($A9,'Capacity and Dispatch Cost'!$B$9:$B$15,0),MATCH(C$2,'Capacity and Dispatch Cost'!$D$8:$L$8,0))*$B$1,3)</f>
        <v>2.93</v>
      </c>
      <c r="D9" s="40">
        <f>ROUND(INDEX('Capacity and Dispatch Cost'!$D$27:$L$33,MATCH($A9,'Capacity and Dispatch Cost'!$B$9:$B$15,0),MATCH(D$2,'Capacity and Dispatch Cost'!$D$8:$L$8,0))*$B$1,3)</f>
        <v>0</v>
      </c>
      <c r="E9" s="40">
        <f>ROUND(INDEX('Capacity and Dispatch Cost'!$D$27:$L$33,MATCH($A9,'Capacity and Dispatch Cost'!$B$9:$B$15,0),MATCH(E$2,'Capacity and Dispatch Cost'!$D$8:$L$8,0))*$B$1,3)</f>
        <v>8.0000000000000002E-3</v>
      </c>
      <c r="F9" s="40">
        <f>ROUND(INDEX('Capacity and Dispatch Cost'!$D$27:$L$33,MATCH($A9,'Capacity and Dispatch Cost'!$B$9:$B$15,0),MATCH(F$2,'Capacity and Dispatch Cost'!$D$8:$L$8,0))*$B$1,3)</f>
        <v>0</v>
      </c>
      <c r="G9" s="40">
        <f>ROUND(INDEX('Capacity and Dispatch Cost'!$D$27:$L$33,MATCH($A9,'Capacity and Dispatch Cost'!$B$9:$B$15,0),MATCH(G$2,'Capacity and Dispatch Cost'!$D$8:$L$8,0))*$B$1,3)</f>
        <v>1.325</v>
      </c>
      <c r="H9" s="40">
        <f>ROUND(INDEX('Capacity and Dispatch Cost'!$D$27:$L$33,MATCH($A9,'Capacity and Dispatch Cost'!$B$9:$B$15,0),MATCH(H$2,'Capacity and Dispatch Cost'!$D$8:$L$8,0))*$B$1,3)</f>
        <v>46.319000000000003</v>
      </c>
      <c r="I9" s="40">
        <f>ROUND(INDEX('Capacity and Dispatch Cost'!$D$27:$L$33,MATCH($A9,'Capacity and Dispatch Cost'!$B$9:$B$15,0),MATCH(I$2,'Capacity and Dispatch Cost'!$D$8:$L$8,0))*$B$1,3)</f>
        <v>21.253</v>
      </c>
      <c r="J9" s="40"/>
      <c r="K9" s="40"/>
    </row>
    <row r="10" spans="1:11" x14ac:dyDescent="0.35">
      <c r="A10">
        <v>2029</v>
      </c>
      <c r="B10" s="40">
        <f>ROUND(INDEX('Capacity and Dispatch Cost'!$D$27:$L$33,MATCH($A10,'Capacity and Dispatch Cost'!$B$9:$B$15,0),MATCH(B$2,'Capacity and Dispatch Cost'!$D$8:$L$8,0))*$B$1,3)</f>
        <v>0</v>
      </c>
      <c r="C10" s="40">
        <f>ROUND(INDEX('Capacity and Dispatch Cost'!$D$27:$L$33,MATCH($A10,'Capacity and Dispatch Cost'!$B$9:$B$15,0),MATCH(C$2,'Capacity and Dispatch Cost'!$D$8:$L$8,0))*$B$1,3)</f>
        <v>3.9660000000000002</v>
      </c>
      <c r="D10" s="40">
        <f>ROUND(INDEX('Capacity and Dispatch Cost'!$D$27:$L$33,MATCH($A10,'Capacity and Dispatch Cost'!$B$9:$B$15,0),MATCH(D$2,'Capacity and Dispatch Cost'!$D$8:$L$8,0))*$B$1,3)</f>
        <v>0</v>
      </c>
      <c r="E10" s="40">
        <f>ROUND(INDEX('Capacity and Dispatch Cost'!$D$27:$L$33,MATCH($A10,'Capacity and Dispatch Cost'!$B$9:$B$15,0),MATCH(E$2,'Capacity and Dispatch Cost'!$D$8:$L$8,0))*$B$1,3)</f>
        <v>1.2E-2</v>
      </c>
      <c r="F10" s="40">
        <f>ROUND(INDEX('Capacity and Dispatch Cost'!$D$27:$L$33,MATCH($A10,'Capacity and Dispatch Cost'!$B$9:$B$15,0),MATCH(F$2,'Capacity and Dispatch Cost'!$D$8:$L$8,0))*$B$1,3)</f>
        <v>0</v>
      </c>
      <c r="G10" s="40">
        <f>ROUND(INDEX('Capacity and Dispatch Cost'!$D$27:$L$33,MATCH($A10,'Capacity and Dispatch Cost'!$B$9:$B$15,0),MATCH(G$2,'Capacity and Dispatch Cost'!$D$8:$L$8,0))*$B$1,3)</f>
        <v>1.1870000000000001</v>
      </c>
      <c r="H10" s="40">
        <f>ROUND(INDEX('Capacity and Dispatch Cost'!$D$27:$L$33,MATCH($A10,'Capacity and Dispatch Cost'!$B$9:$B$15,0),MATCH(H$2,'Capacity and Dispatch Cost'!$D$8:$L$8,0))*$B$1,3)</f>
        <v>54.295000000000002</v>
      </c>
      <c r="I10" s="40">
        <f>ROUND(INDEX('Capacity and Dispatch Cost'!$D$27:$L$33,MATCH($A10,'Capacity and Dispatch Cost'!$B$9:$B$15,0),MATCH(I$2,'Capacity and Dispatch Cost'!$D$8:$L$8,0))*$B$1,3)</f>
        <v>21.253</v>
      </c>
      <c r="J10" s="40"/>
      <c r="K10" s="40"/>
    </row>
    <row r="11" spans="1:11" x14ac:dyDescent="0.35">
      <c r="A11">
        <v>2030</v>
      </c>
      <c r="B11" s="40">
        <f>ROUND(INDEX('Capacity and Dispatch Cost'!$D$27:$L$33,MATCH($A11,'Capacity and Dispatch Cost'!$B$9:$B$15,0),MATCH(B$2,'Capacity and Dispatch Cost'!$D$8:$L$8,0))*$B$1,3)</f>
        <v>0</v>
      </c>
      <c r="C11" s="40">
        <f>ROUND(INDEX('Capacity and Dispatch Cost'!$D$27:$L$33,MATCH($A11,'Capacity and Dispatch Cost'!$B$9:$B$15,0),MATCH(C$2,'Capacity and Dispatch Cost'!$D$8:$L$8,0))*$B$1,3)</f>
        <v>5.0030000000000001</v>
      </c>
      <c r="D11" s="40">
        <f>ROUND(INDEX('Capacity and Dispatch Cost'!$D$27:$L$33,MATCH($A11,'Capacity and Dispatch Cost'!$B$9:$B$15,0),MATCH(D$2,'Capacity and Dispatch Cost'!$D$8:$L$8,0))*$B$1,3)</f>
        <v>0</v>
      </c>
      <c r="E11" s="40">
        <f>ROUND(INDEX('Capacity and Dispatch Cost'!$D$27:$L$33,MATCH($A11,'Capacity and Dispatch Cost'!$B$9:$B$15,0),MATCH(E$2,'Capacity and Dispatch Cost'!$D$8:$L$8,0))*$B$1,3)</f>
        <v>1.7000000000000001E-2</v>
      </c>
      <c r="F11" s="40">
        <f>ROUND(INDEX('Capacity and Dispatch Cost'!$D$27:$L$33,MATCH($A11,'Capacity and Dispatch Cost'!$B$9:$B$15,0),MATCH(F$2,'Capacity and Dispatch Cost'!$D$8:$L$8,0))*$B$1,3)</f>
        <v>0</v>
      </c>
      <c r="G11" s="40">
        <f>ROUND(INDEX('Capacity and Dispatch Cost'!$D$27:$L$33,MATCH($A11,'Capacity and Dispatch Cost'!$B$9:$B$15,0),MATCH(G$2,'Capacity and Dispatch Cost'!$D$8:$L$8,0))*$B$1,3)</f>
        <v>1.0489999999999999</v>
      </c>
      <c r="H11" s="40">
        <f>ROUND(INDEX('Capacity and Dispatch Cost'!$D$27:$L$33,MATCH($A11,'Capacity and Dispatch Cost'!$B$9:$B$15,0),MATCH(H$2,'Capacity and Dispatch Cost'!$D$8:$L$8,0))*$B$1,3)</f>
        <v>54.295000000000002</v>
      </c>
      <c r="I11" s="40">
        <f>ROUND(INDEX('Capacity and Dispatch Cost'!$D$27:$L$33,MATCH($A11,'Capacity and Dispatch Cost'!$B$9:$B$15,0),MATCH(I$2,'Capacity and Dispatch Cost'!$D$8:$L$8,0))*$B$1,3)</f>
        <v>21.253</v>
      </c>
      <c r="J11" s="40"/>
      <c r="K11" s="40"/>
    </row>
    <row r="12" spans="1:11" x14ac:dyDescent="0.35">
      <c r="A12">
        <v>2031</v>
      </c>
      <c r="B12">
        <f>B11</f>
        <v>0</v>
      </c>
      <c r="C12" s="41">
        <f>C11</f>
        <v>5.0030000000000001</v>
      </c>
      <c r="D12">
        <f>D11</f>
        <v>0</v>
      </c>
      <c r="E12" s="41">
        <f>E11</f>
        <v>1.7000000000000001E-2</v>
      </c>
      <c r="F12">
        <f>F11</f>
        <v>0</v>
      </c>
      <c r="G12" s="44">
        <f>ROUND(G11*G11/G10,3)</f>
        <v>0.92700000000000005</v>
      </c>
      <c r="H12" s="41">
        <f>H11</f>
        <v>54.295000000000002</v>
      </c>
      <c r="I12" s="41">
        <f>I11</f>
        <v>21.253</v>
      </c>
    </row>
    <row r="13" spans="1:11" x14ac:dyDescent="0.35">
      <c r="A13">
        <v>2032</v>
      </c>
      <c r="B13">
        <f t="shared" ref="B13:F33" si="0">B12</f>
        <v>0</v>
      </c>
      <c r="C13" s="41">
        <f t="shared" ref="C13:C33" si="1">C12</f>
        <v>5.0030000000000001</v>
      </c>
      <c r="D13">
        <f t="shared" si="0"/>
        <v>0</v>
      </c>
      <c r="E13" s="41">
        <f t="shared" ref="E13:E33" si="2">E12</f>
        <v>1.7000000000000001E-2</v>
      </c>
      <c r="F13">
        <f t="shared" si="0"/>
        <v>0</v>
      </c>
      <c r="G13" s="44">
        <f t="shared" ref="G13:G33" si="3">ROUND(G12*G12/G11,3)</f>
        <v>0.81899999999999995</v>
      </c>
      <c r="H13" s="41">
        <f t="shared" ref="H13:H33" si="4">H12</f>
        <v>54.295000000000002</v>
      </c>
      <c r="I13" s="41">
        <f t="shared" ref="I13:I33" si="5">I12</f>
        <v>21.253</v>
      </c>
    </row>
    <row r="14" spans="1:11" x14ac:dyDescent="0.35">
      <c r="A14">
        <v>2033</v>
      </c>
      <c r="B14">
        <f t="shared" si="0"/>
        <v>0</v>
      </c>
      <c r="C14" s="41">
        <f t="shared" si="1"/>
        <v>5.0030000000000001</v>
      </c>
      <c r="D14">
        <f t="shared" si="0"/>
        <v>0</v>
      </c>
      <c r="E14" s="41">
        <f t="shared" si="2"/>
        <v>1.7000000000000001E-2</v>
      </c>
      <c r="F14">
        <f t="shared" si="0"/>
        <v>0</v>
      </c>
      <c r="G14" s="44">
        <f t="shared" si="3"/>
        <v>0.72399999999999998</v>
      </c>
      <c r="H14" s="41">
        <f t="shared" si="4"/>
        <v>54.295000000000002</v>
      </c>
      <c r="I14" s="41">
        <f t="shared" si="5"/>
        <v>21.253</v>
      </c>
    </row>
    <row r="15" spans="1:11" x14ac:dyDescent="0.35">
      <c r="A15">
        <v>2034</v>
      </c>
      <c r="B15">
        <f t="shared" si="0"/>
        <v>0</v>
      </c>
      <c r="C15" s="41">
        <f t="shared" si="1"/>
        <v>5.0030000000000001</v>
      </c>
      <c r="D15">
        <f t="shared" si="0"/>
        <v>0</v>
      </c>
      <c r="E15" s="41">
        <f t="shared" si="2"/>
        <v>1.7000000000000001E-2</v>
      </c>
      <c r="F15">
        <f t="shared" si="0"/>
        <v>0</v>
      </c>
      <c r="G15" s="44">
        <f t="shared" si="3"/>
        <v>0.64</v>
      </c>
      <c r="H15" s="41">
        <f t="shared" si="4"/>
        <v>54.295000000000002</v>
      </c>
      <c r="I15" s="41">
        <f t="shared" si="5"/>
        <v>21.253</v>
      </c>
    </row>
    <row r="16" spans="1:11" x14ac:dyDescent="0.35">
      <c r="A16">
        <v>2035</v>
      </c>
      <c r="B16">
        <f t="shared" si="0"/>
        <v>0</v>
      </c>
      <c r="C16" s="41">
        <f t="shared" si="1"/>
        <v>5.0030000000000001</v>
      </c>
      <c r="D16">
        <f t="shared" si="0"/>
        <v>0</v>
      </c>
      <c r="E16" s="41">
        <f t="shared" si="2"/>
        <v>1.7000000000000001E-2</v>
      </c>
      <c r="F16">
        <f t="shared" si="0"/>
        <v>0</v>
      </c>
      <c r="G16" s="44">
        <f t="shared" si="3"/>
        <v>0.56599999999999995</v>
      </c>
      <c r="H16" s="41">
        <f t="shared" si="4"/>
        <v>54.295000000000002</v>
      </c>
      <c r="I16" s="41">
        <f t="shared" si="5"/>
        <v>21.253</v>
      </c>
    </row>
    <row r="17" spans="1:9" x14ac:dyDescent="0.35">
      <c r="A17">
        <v>2036</v>
      </c>
      <c r="B17">
        <f t="shared" si="0"/>
        <v>0</v>
      </c>
      <c r="C17" s="41">
        <f t="shared" si="1"/>
        <v>5.0030000000000001</v>
      </c>
      <c r="D17">
        <f t="shared" si="0"/>
        <v>0</v>
      </c>
      <c r="E17" s="41">
        <f t="shared" si="2"/>
        <v>1.7000000000000001E-2</v>
      </c>
      <c r="F17">
        <f t="shared" si="0"/>
        <v>0</v>
      </c>
      <c r="G17" s="44">
        <f t="shared" si="3"/>
        <v>0.501</v>
      </c>
      <c r="H17" s="41">
        <f t="shared" si="4"/>
        <v>54.295000000000002</v>
      </c>
      <c r="I17" s="41">
        <f t="shared" si="5"/>
        <v>21.253</v>
      </c>
    </row>
    <row r="18" spans="1:9" x14ac:dyDescent="0.35">
      <c r="A18">
        <v>2037</v>
      </c>
      <c r="B18">
        <f t="shared" si="0"/>
        <v>0</v>
      </c>
      <c r="C18" s="41">
        <f t="shared" si="1"/>
        <v>5.0030000000000001</v>
      </c>
      <c r="D18">
        <f t="shared" si="0"/>
        <v>0</v>
      </c>
      <c r="E18" s="41">
        <f t="shared" si="2"/>
        <v>1.7000000000000001E-2</v>
      </c>
      <c r="F18">
        <f t="shared" si="0"/>
        <v>0</v>
      </c>
      <c r="G18" s="44">
        <f t="shared" si="3"/>
        <v>0.443</v>
      </c>
      <c r="H18" s="41">
        <f t="shared" si="4"/>
        <v>54.295000000000002</v>
      </c>
      <c r="I18" s="41">
        <f t="shared" si="5"/>
        <v>21.253</v>
      </c>
    </row>
    <row r="19" spans="1:9" x14ac:dyDescent="0.35">
      <c r="A19">
        <v>2038</v>
      </c>
      <c r="B19">
        <f t="shared" si="0"/>
        <v>0</v>
      </c>
      <c r="C19" s="41">
        <f t="shared" si="1"/>
        <v>5.0030000000000001</v>
      </c>
      <c r="D19">
        <f t="shared" si="0"/>
        <v>0</v>
      </c>
      <c r="E19" s="41">
        <f t="shared" si="2"/>
        <v>1.7000000000000001E-2</v>
      </c>
      <c r="F19">
        <f t="shared" si="0"/>
        <v>0</v>
      </c>
      <c r="G19" s="44">
        <f t="shared" si="3"/>
        <v>0.39200000000000002</v>
      </c>
      <c r="H19" s="41">
        <f t="shared" si="4"/>
        <v>54.295000000000002</v>
      </c>
      <c r="I19" s="41">
        <f t="shared" si="5"/>
        <v>21.253</v>
      </c>
    </row>
    <row r="20" spans="1:9" x14ac:dyDescent="0.35">
      <c r="A20">
        <v>2039</v>
      </c>
      <c r="B20">
        <f t="shared" si="0"/>
        <v>0</v>
      </c>
      <c r="C20" s="41">
        <f t="shared" si="1"/>
        <v>5.0030000000000001</v>
      </c>
      <c r="D20">
        <f t="shared" si="0"/>
        <v>0</v>
      </c>
      <c r="E20" s="41">
        <f t="shared" si="2"/>
        <v>1.7000000000000001E-2</v>
      </c>
      <c r="F20">
        <f t="shared" si="0"/>
        <v>0</v>
      </c>
      <c r="G20" s="44">
        <f t="shared" si="3"/>
        <v>0.34699999999999998</v>
      </c>
      <c r="H20" s="41">
        <f t="shared" si="4"/>
        <v>54.295000000000002</v>
      </c>
      <c r="I20" s="41">
        <f t="shared" si="5"/>
        <v>21.253</v>
      </c>
    </row>
    <row r="21" spans="1:9" x14ac:dyDescent="0.35">
      <c r="A21">
        <v>2040</v>
      </c>
      <c r="B21">
        <f t="shared" si="0"/>
        <v>0</v>
      </c>
      <c r="C21" s="41">
        <f t="shared" si="1"/>
        <v>5.0030000000000001</v>
      </c>
      <c r="D21">
        <f t="shared" si="0"/>
        <v>0</v>
      </c>
      <c r="E21" s="41">
        <f t="shared" si="2"/>
        <v>1.7000000000000001E-2</v>
      </c>
      <c r="F21">
        <f t="shared" si="0"/>
        <v>0</v>
      </c>
      <c r="G21" s="44">
        <f t="shared" si="3"/>
        <v>0.307</v>
      </c>
      <c r="H21" s="41">
        <f t="shared" si="4"/>
        <v>54.295000000000002</v>
      </c>
      <c r="I21" s="41">
        <f t="shared" si="5"/>
        <v>21.253</v>
      </c>
    </row>
    <row r="22" spans="1:9" x14ac:dyDescent="0.35">
      <c r="A22">
        <v>2041</v>
      </c>
      <c r="B22">
        <f t="shared" si="0"/>
        <v>0</v>
      </c>
      <c r="C22" s="41">
        <f t="shared" si="1"/>
        <v>5.0030000000000001</v>
      </c>
      <c r="D22">
        <f t="shared" si="0"/>
        <v>0</v>
      </c>
      <c r="E22" s="41">
        <f t="shared" si="2"/>
        <v>1.7000000000000001E-2</v>
      </c>
      <c r="F22">
        <f t="shared" si="0"/>
        <v>0</v>
      </c>
      <c r="G22" s="44">
        <f t="shared" si="3"/>
        <v>0.27200000000000002</v>
      </c>
      <c r="H22" s="41">
        <f t="shared" si="4"/>
        <v>54.295000000000002</v>
      </c>
      <c r="I22" s="41">
        <f t="shared" si="5"/>
        <v>21.253</v>
      </c>
    </row>
    <row r="23" spans="1:9" x14ac:dyDescent="0.35">
      <c r="A23">
        <v>2042</v>
      </c>
      <c r="B23">
        <f t="shared" si="0"/>
        <v>0</v>
      </c>
      <c r="C23" s="41">
        <f t="shared" si="1"/>
        <v>5.0030000000000001</v>
      </c>
      <c r="D23">
        <f t="shared" si="0"/>
        <v>0</v>
      </c>
      <c r="E23" s="41">
        <f t="shared" si="2"/>
        <v>1.7000000000000001E-2</v>
      </c>
      <c r="F23">
        <f t="shared" si="0"/>
        <v>0</v>
      </c>
      <c r="G23" s="44">
        <f t="shared" si="3"/>
        <v>0.24099999999999999</v>
      </c>
      <c r="H23" s="41">
        <f t="shared" si="4"/>
        <v>54.295000000000002</v>
      </c>
      <c r="I23" s="41">
        <f t="shared" si="5"/>
        <v>21.253</v>
      </c>
    </row>
    <row r="24" spans="1:9" x14ac:dyDescent="0.35">
      <c r="A24">
        <v>2043</v>
      </c>
      <c r="B24">
        <f t="shared" si="0"/>
        <v>0</v>
      </c>
      <c r="C24" s="41">
        <f t="shared" si="1"/>
        <v>5.0030000000000001</v>
      </c>
      <c r="D24">
        <f t="shared" si="0"/>
        <v>0</v>
      </c>
      <c r="E24" s="41">
        <f t="shared" si="2"/>
        <v>1.7000000000000001E-2</v>
      </c>
      <c r="F24">
        <f t="shared" si="0"/>
        <v>0</v>
      </c>
      <c r="G24" s="44">
        <f t="shared" si="3"/>
        <v>0.214</v>
      </c>
      <c r="H24" s="41">
        <f t="shared" si="4"/>
        <v>54.295000000000002</v>
      </c>
      <c r="I24" s="41">
        <f t="shared" si="5"/>
        <v>21.253</v>
      </c>
    </row>
    <row r="25" spans="1:9" x14ac:dyDescent="0.35">
      <c r="A25">
        <v>2044</v>
      </c>
      <c r="B25">
        <f t="shared" si="0"/>
        <v>0</v>
      </c>
      <c r="C25" s="41">
        <f t="shared" si="1"/>
        <v>5.0030000000000001</v>
      </c>
      <c r="D25">
        <f t="shared" si="0"/>
        <v>0</v>
      </c>
      <c r="E25" s="41">
        <f t="shared" si="2"/>
        <v>1.7000000000000001E-2</v>
      </c>
      <c r="F25">
        <f t="shared" si="0"/>
        <v>0</v>
      </c>
      <c r="G25" s="44">
        <f t="shared" si="3"/>
        <v>0.19</v>
      </c>
      <c r="H25" s="41">
        <f t="shared" si="4"/>
        <v>54.295000000000002</v>
      </c>
      <c r="I25" s="41">
        <f t="shared" si="5"/>
        <v>21.253</v>
      </c>
    </row>
    <row r="26" spans="1:9" x14ac:dyDescent="0.35">
      <c r="A26">
        <v>2045</v>
      </c>
      <c r="B26">
        <f t="shared" si="0"/>
        <v>0</v>
      </c>
      <c r="C26" s="41">
        <f t="shared" si="1"/>
        <v>5.0030000000000001</v>
      </c>
      <c r="D26">
        <f t="shared" si="0"/>
        <v>0</v>
      </c>
      <c r="E26" s="41">
        <f t="shared" si="2"/>
        <v>1.7000000000000001E-2</v>
      </c>
      <c r="F26">
        <f t="shared" si="0"/>
        <v>0</v>
      </c>
      <c r="G26" s="44">
        <f t="shared" si="3"/>
        <v>0.16900000000000001</v>
      </c>
      <c r="H26" s="41">
        <f t="shared" si="4"/>
        <v>54.295000000000002</v>
      </c>
      <c r="I26" s="41">
        <f t="shared" si="5"/>
        <v>21.253</v>
      </c>
    </row>
    <row r="27" spans="1:9" x14ac:dyDescent="0.35">
      <c r="A27">
        <v>2046</v>
      </c>
      <c r="B27">
        <f t="shared" si="0"/>
        <v>0</v>
      </c>
      <c r="C27" s="41">
        <f t="shared" si="1"/>
        <v>5.0030000000000001</v>
      </c>
      <c r="D27">
        <f t="shared" si="0"/>
        <v>0</v>
      </c>
      <c r="E27" s="41">
        <f t="shared" si="2"/>
        <v>1.7000000000000001E-2</v>
      </c>
      <c r="F27">
        <f t="shared" si="0"/>
        <v>0</v>
      </c>
      <c r="G27" s="44">
        <f t="shared" si="3"/>
        <v>0.15</v>
      </c>
      <c r="H27" s="41">
        <f t="shared" si="4"/>
        <v>54.295000000000002</v>
      </c>
      <c r="I27" s="41">
        <f t="shared" si="5"/>
        <v>21.253</v>
      </c>
    </row>
    <row r="28" spans="1:9" x14ac:dyDescent="0.35">
      <c r="A28">
        <v>2047</v>
      </c>
      <c r="B28">
        <f t="shared" si="0"/>
        <v>0</v>
      </c>
      <c r="C28" s="41">
        <f t="shared" si="1"/>
        <v>5.0030000000000001</v>
      </c>
      <c r="D28">
        <f t="shared" si="0"/>
        <v>0</v>
      </c>
      <c r="E28" s="41">
        <f t="shared" si="2"/>
        <v>1.7000000000000001E-2</v>
      </c>
      <c r="F28">
        <f t="shared" si="0"/>
        <v>0</v>
      </c>
      <c r="G28" s="44">
        <f t="shared" si="3"/>
        <v>0.13300000000000001</v>
      </c>
      <c r="H28" s="41">
        <f t="shared" si="4"/>
        <v>54.295000000000002</v>
      </c>
      <c r="I28" s="41">
        <f t="shared" si="5"/>
        <v>21.253</v>
      </c>
    </row>
    <row r="29" spans="1:9" x14ac:dyDescent="0.35">
      <c r="A29">
        <v>2048</v>
      </c>
      <c r="B29">
        <f t="shared" si="0"/>
        <v>0</v>
      </c>
      <c r="C29" s="41">
        <f t="shared" si="1"/>
        <v>5.0030000000000001</v>
      </c>
      <c r="D29">
        <f t="shared" si="0"/>
        <v>0</v>
      </c>
      <c r="E29" s="41">
        <f t="shared" si="2"/>
        <v>1.7000000000000001E-2</v>
      </c>
      <c r="F29">
        <f t="shared" si="0"/>
        <v>0</v>
      </c>
      <c r="G29" s="44">
        <f t="shared" si="3"/>
        <v>0.11799999999999999</v>
      </c>
      <c r="H29" s="41">
        <f t="shared" si="4"/>
        <v>54.295000000000002</v>
      </c>
      <c r="I29" s="41">
        <f t="shared" si="5"/>
        <v>21.253</v>
      </c>
    </row>
    <row r="30" spans="1:9" x14ac:dyDescent="0.35">
      <c r="A30">
        <v>2049</v>
      </c>
      <c r="B30">
        <f t="shared" si="0"/>
        <v>0</v>
      </c>
      <c r="C30" s="41">
        <f t="shared" si="1"/>
        <v>5.0030000000000001</v>
      </c>
      <c r="D30">
        <f t="shared" si="0"/>
        <v>0</v>
      </c>
      <c r="E30" s="41">
        <f t="shared" si="2"/>
        <v>1.7000000000000001E-2</v>
      </c>
      <c r="F30">
        <f t="shared" si="0"/>
        <v>0</v>
      </c>
      <c r="G30" s="44">
        <f t="shared" si="3"/>
        <v>0.105</v>
      </c>
      <c r="H30" s="41">
        <f t="shared" si="4"/>
        <v>54.295000000000002</v>
      </c>
      <c r="I30" s="41">
        <f t="shared" si="5"/>
        <v>21.253</v>
      </c>
    </row>
    <row r="31" spans="1:9" x14ac:dyDescent="0.35">
      <c r="A31">
        <v>2050</v>
      </c>
      <c r="B31">
        <f t="shared" si="0"/>
        <v>0</v>
      </c>
      <c r="C31" s="41">
        <f t="shared" si="1"/>
        <v>5.0030000000000001</v>
      </c>
      <c r="D31">
        <f t="shared" si="0"/>
        <v>0</v>
      </c>
      <c r="E31" s="41">
        <f t="shared" si="2"/>
        <v>1.7000000000000001E-2</v>
      </c>
      <c r="F31">
        <f t="shared" si="0"/>
        <v>0</v>
      </c>
      <c r="G31" s="44">
        <f t="shared" si="3"/>
        <v>9.2999999999999999E-2</v>
      </c>
      <c r="H31" s="41">
        <f t="shared" si="4"/>
        <v>54.295000000000002</v>
      </c>
      <c r="I31" s="41">
        <f t="shared" si="5"/>
        <v>21.253</v>
      </c>
    </row>
    <row r="32" spans="1:9" x14ac:dyDescent="0.35">
      <c r="A32">
        <v>2051</v>
      </c>
      <c r="B32">
        <f t="shared" si="0"/>
        <v>0</v>
      </c>
      <c r="C32" s="41">
        <f t="shared" si="1"/>
        <v>5.0030000000000001</v>
      </c>
      <c r="D32">
        <f t="shared" si="0"/>
        <v>0</v>
      </c>
      <c r="E32" s="41">
        <f t="shared" si="2"/>
        <v>1.7000000000000001E-2</v>
      </c>
      <c r="F32">
        <f t="shared" si="0"/>
        <v>0</v>
      </c>
      <c r="G32" s="44">
        <f t="shared" si="3"/>
        <v>8.2000000000000003E-2</v>
      </c>
      <c r="H32" s="41">
        <f t="shared" si="4"/>
        <v>54.295000000000002</v>
      </c>
      <c r="I32" s="41">
        <f t="shared" si="5"/>
        <v>21.253</v>
      </c>
    </row>
    <row r="33" spans="1:9" x14ac:dyDescent="0.35">
      <c r="A33">
        <v>2052</v>
      </c>
      <c r="B33">
        <f t="shared" si="0"/>
        <v>0</v>
      </c>
      <c r="C33" s="41">
        <f t="shared" si="1"/>
        <v>5.0030000000000001</v>
      </c>
      <c r="D33">
        <f t="shared" si="0"/>
        <v>0</v>
      </c>
      <c r="E33" s="41">
        <f t="shared" si="2"/>
        <v>1.7000000000000001E-2</v>
      </c>
      <c r="F33">
        <f t="shared" si="0"/>
        <v>0</v>
      </c>
      <c r="G33" s="44">
        <f t="shared" si="3"/>
        <v>7.1999999999999995E-2</v>
      </c>
      <c r="H33" s="41">
        <f t="shared" si="4"/>
        <v>54.295000000000002</v>
      </c>
      <c r="I33" s="41">
        <f t="shared" si="5"/>
        <v>21.253</v>
      </c>
    </row>
  </sheetData>
  <pageMargins left="0.7" right="0.7" top="0.75" bottom="0.75" header="0.3" footer="0.3"/>
  <pageSetup orientation="portrait" r:id="rId1"/>
  <headerFooter>
    <oddFooter>&amp;L&amp;1#&amp;"Calibri"&amp;14&amp;K000000Confidential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1FD76-7D43-40CA-B360-3A6BA6967269}">
  <dimension ref="A1:K349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2" sqref="I2:I25"/>
    </sheetView>
  </sheetViews>
  <sheetFormatPr defaultRowHeight="14.5" x14ac:dyDescent="0.35"/>
  <cols>
    <col min="1" max="1" width="5" bestFit="1" customWidth="1"/>
    <col min="2" max="2" width="6.81640625" bestFit="1" customWidth="1"/>
    <col min="3" max="3" width="23.81640625" bestFit="1" customWidth="1"/>
    <col min="4" max="4" width="30.7265625" bestFit="1" customWidth="1"/>
    <col min="5" max="5" width="29.453125" bestFit="1" customWidth="1"/>
    <col min="6" max="6" width="32" bestFit="1" customWidth="1"/>
    <col min="7" max="7" width="22.7265625" bestFit="1" customWidth="1"/>
    <col min="8" max="8" width="30.453125" bestFit="1" customWidth="1"/>
    <col min="9" max="9" width="23.7265625" bestFit="1" customWidth="1"/>
    <col min="10" max="11" width="30.54296875" bestFit="1" customWidth="1"/>
  </cols>
  <sheetData>
    <row r="1" spans="1:11" x14ac:dyDescent="0.35">
      <c r="A1" t="s">
        <v>16</v>
      </c>
      <c r="B1" t="s">
        <v>15</v>
      </c>
      <c r="C1" s="43" t="s">
        <v>78</v>
      </c>
      <c r="D1" s="43" t="s">
        <v>79</v>
      </c>
      <c r="E1" s="43" t="s">
        <v>80</v>
      </c>
      <c r="F1" s="43" t="s">
        <v>81</v>
      </c>
      <c r="G1" s="43" t="s">
        <v>82</v>
      </c>
      <c r="H1" s="43" t="s">
        <v>83</v>
      </c>
      <c r="I1" s="43" t="s">
        <v>84</v>
      </c>
      <c r="J1" s="43" t="s">
        <v>85</v>
      </c>
    </row>
    <row r="2" spans="1:11" x14ac:dyDescent="0.35">
      <c r="A2">
        <v>2022</v>
      </c>
      <c r="B2">
        <v>1</v>
      </c>
      <c r="C2" s="50">
        <f>ROUND(IF(AND(B2&gt;=6,B2&lt;=9),_xlfn.XLOOKUP(A2,'Existing DLC'!$A$3:$A$33,'Existing DLC'!$K$3:$K$33),0),3)</f>
        <v>0</v>
      </c>
      <c r="D2" s="43">
        <v>0</v>
      </c>
      <c r="E2" s="43">
        <v>0</v>
      </c>
      <c r="F2" s="43">
        <v>0</v>
      </c>
      <c r="G2" s="43">
        <v>0</v>
      </c>
      <c r="H2" s="43">
        <v>0</v>
      </c>
      <c r="I2" s="50">
        <f>'Existing DLC'!$C$3</f>
        <v>23</v>
      </c>
      <c r="J2" s="43">
        <v>0</v>
      </c>
    </row>
    <row r="3" spans="1:11" x14ac:dyDescent="0.35">
      <c r="A3">
        <v>2022</v>
      </c>
      <c r="B3">
        <v>2</v>
      </c>
      <c r="C3" s="50">
        <f>ROUND(IF(AND(B3&gt;=6,B3&lt;=9),_xlfn.XLOOKUP(A3,'Existing DLC'!$A$3:$A$33,'Existing DLC'!$K$3:$K$33),0),3)</f>
        <v>0</v>
      </c>
      <c r="D3" s="43">
        <v>0</v>
      </c>
      <c r="E3" s="43">
        <v>0</v>
      </c>
      <c r="F3" s="43">
        <v>0</v>
      </c>
      <c r="G3" s="43">
        <v>0</v>
      </c>
      <c r="H3" s="43">
        <v>0</v>
      </c>
      <c r="I3" s="50">
        <f>'Existing DLC'!$C$3</f>
        <v>23</v>
      </c>
      <c r="J3" s="43">
        <v>0</v>
      </c>
    </row>
    <row r="4" spans="1:11" x14ac:dyDescent="0.35">
      <c r="A4">
        <v>2022</v>
      </c>
      <c r="B4">
        <v>3</v>
      </c>
      <c r="C4" s="50">
        <f>ROUND(IF(AND(B4&gt;=6,B4&lt;=9),_xlfn.XLOOKUP(A4,'Existing DLC'!$A$3:$A$33,'Existing DLC'!$K$3:$K$33),0),3)</f>
        <v>0</v>
      </c>
      <c r="D4" s="43">
        <v>0</v>
      </c>
      <c r="E4" s="43">
        <v>0</v>
      </c>
      <c r="F4" s="43">
        <v>0</v>
      </c>
      <c r="G4" s="43">
        <v>0</v>
      </c>
      <c r="H4" s="43">
        <v>0</v>
      </c>
      <c r="I4" s="50">
        <f>'Existing DLC'!$C$3</f>
        <v>23</v>
      </c>
      <c r="J4" s="43">
        <v>0</v>
      </c>
    </row>
    <row r="5" spans="1:11" x14ac:dyDescent="0.35">
      <c r="A5">
        <v>2022</v>
      </c>
      <c r="B5">
        <v>4</v>
      </c>
      <c r="C5" s="50">
        <f>ROUND(IF(AND(B5&gt;=6,B5&lt;=9),_xlfn.XLOOKUP(A5,'Existing DLC'!$A$3:$A$33,'Existing DLC'!$K$3:$K$33),0),3)</f>
        <v>0</v>
      </c>
      <c r="D5" s="43">
        <v>0</v>
      </c>
      <c r="E5" s="43">
        <v>0</v>
      </c>
      <c r="F5" s="43">
        <v>0</v>
      </c>
      <c r="G5" s="43">
        <v>0</v>
      </c>
      <c r="H5" s="43">
        <v>0</v>
      </c>
      <c r="I5" s="50">
        <f>'Existing DLC'!$C$3</f>
        <v>23</v>
      </c>
      <c r="J5" s="43">
        <v>0</v>
      </c>
    </row>
    <row r="6" spans="1:11" x14ac:dyDescent="0.35">
      <c r="A6">
        <v>2022</v>
      </c>
      <c r="B6">
        <v>5</v>
      </c>
      <c r="C6" s="50">
        <f>ROUND(IF(AND(B6&gt;=6,B6&lt;=9),_xlfn.XLOOKUP(A6,'Existing DLC'!$A$3:$A$33,'Existing DLC'!$K$3:$K$33),0),3)</f>
        <v>0</v>
      </c>
      <c r="D6" s="43">
        <v>0</v>
      </c>
      <c r="E6" s="43">
        <v>0</v>
      </c>
      <c r="F6" s="43">
        <v>0</v>
      </c>
      <c r="G6" s="43">
        <v>0</v>
      </c>
      <c r="H6" s="43">
        <v>0</v>
      </c>
      <c r="I6" s="50">
        <f>'Existing DLC'!$C$3</f>
        <v>23</v>
      </c>
      <c r="J6" s="43">
        <v>0</v>
      </c>
    </row>
    <row r="7" spans="1:11" x14ac:dyDescent="0.35">
      <c r="A7">
        <v>2022</v>
      </c>
      <c r="B7">
        <v>6</v>
      </c>
      <c r="C7" s="50">
        <f>ROUND(IF(AND(B7&gt;=6,B7&lt;=9),_xlfn.XLOOKUP(A7,'Existing DLC'!$A$3:$A$33,'Existing DLC'!$K$3:$K$33),0),3)</f>
        <v>40.4</v>
      </c>
      <c r="D7" s="43">
        <v>0</v>
      </c>
      <c r="E7" s="43">
        <v>0</v>
      </c>
      <c r="F7" s="43">
        <v>0</v>
      </c>
      <c r="G7" s="43">
        <v>0</v>
      </c>
      <c r="H7" s="43">
        <v>0</v>
      </c>
      <c r="I7" s="50">
        <f>'Existing DLC'!$C$3</f>
        <v>23</v>
      </c>
      <c r="J7" s="43">
        <v>0</v>
      </c>
      <c r="K7">
        <f>LARGE($C:$C,ROW()-6)</f>
        <v>40.4</v>
      </c>
    </row>
    <row r="8" spans="1:11" x14ac:dyDescent="0.35">
      <c r="A8">
        <v>2022</v>
      </c>
      <c r="B8">
        <v>7</v>
      </c>
      <c r="C8" s="50">
        <f>ROUND(IF(AND(B8&gt;=6,B8&lt;=9),_xlfn.XLOOKUP(A8,'Existing DLC'!$A$3:$A$33,'Existing DLC'!$K$3:$K$33),0),3)</f>
        <v>40.4</v>
      </c>
      <c r="D8" s="43">
        <v>0</v>
      </c>
      <c r="E8" s="43">
        <v>0</v>
      </c>
      <c r="F8" s="43">
        <v>0</v>
      </c>
      <c r="G8" s="43">
        <v>0</v>
      </c>
      <c r="H8" s="43">
        <v>0</v>
      </c>
      <c r="I8" s="50">
        <f>'Existing DLC'!$C$3</f>
        <v>23</v>
      </c>
      <c r="J8" s="43">
        <v>0</v>
      </c>
      <c r="K8" s="52">
        <f>LARGE($C:$C,ROW()-7)/LARGE($C:$C,ROW()-6)</f>
        <v>1</v>
      </c>
    </row>
    <row r="9" spans="1:11" x14ac:dyDescent="0.35">
      <c r="A9">
        <v>2022</v>
      </c>
      <c r="B9">
        <v>8</v>
      </c>
      <c r="C9" s="50">
        <f>ROUND(IF(AND(B9&gt;=6,B9&lt;=9),_xlfn.XLOOKUP(A9,'Existing DLC'!$A$3:$A$33,'Existing DLC'!$K$3:$K$33),0),3)</f>
        <v>40.4</v>
      </c>
      <c r="D9" s="43">
        <v>0</v>
      </c>
      <c r="E9" s="43">
        <v>0</v>
      </c>
      <c r="F9" s="43">
        <v>0</v>
      </c>
      <c r="G9" s="43">
        <v>0</v>
      </c>
      <c r="H9" s="43">
        <v>0</v>
      </c>
      <c r="I9" s="50">
        <f>'Existing DLC'!$C$3</f>
        <v>23</v>
      </c>
      <c r="J9" s="43">
        <v>0</v>
      </c>
    </row>
    <row r="10" spans="1:11" x14ac:dyDescent="0.35">
      <c r="A10">
        <v>2022</v>
      </c>
      <c r="B10">
        <v>9</v>
      </c>
      <c r="C10" s="50">
        <f>ROUND(IF(AND(B10&gt;=6,B10&lt;=9),_xlfn.XLOOKUP(A10,'Existing DLC'!$A$3:$A$33,'Existing DLC'!$K$3:$K$33),0),3)</f>
        <v>40.4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50">
        <f>'Existing DLC'!$C$3</f>
        <v>23</v>
      </c>
      <c r="J10" s="43">
        <v>0</v>
      </c>
    </row>
    <row r="11" spans="1:11" x14ac:dyDescent="0.35">
      <c r="A11">
        <v>2022</v>
      </c>
      <c r="B11">
        <v>10</v>
      </c>
      <c r="C11" s="50">
        <f>ROUND(IF(AND(B11&gt;=6,B11&lt;=9),_xlfn.XLOOKUP(A11,'Existing DLC'!$A$3:$A$33,'Existing DLC'!$K$3:$K$33),0),3)</f>
        <v>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  <c r="I11" s="50">
        <f>'Existing DLC'!$C$3</f>
        <v>23</v>
      </c>
      <c r="J11" s="43">
        <v>0</v>
      </c>
    </row>
    <row r="12" spans="1:11" x14ac:dyDescent="0.35">
      <c r="A12">
        <v>2022</v>
      </c>
      <c r="B12">
        <v>11</v>
      </c>
      <c r="C12" s="50">
        <f>ROUND(IF(AND(B12&gt;=6,B12&lt;=9),_xlfn.XLOOKUP(A12,'Existing DLC'!$A$3:$A$33,'Existing DLC'!$K$3:$K$33),0),3)</f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50">
        <f>'Existing DLC'!$C$3</f>
        <v>23</v>
      </c>
      <c r="J12" s="43">
        <v>0</v>
      </c>
    </row>
    <row r="13" spans="1:11" x14ac:dyDescent="0.35">
      <c r="A13">
        <v>2022</v>
      </c>
      <c r="B13">
        <v>12</v>
      </c>
      <c r="C13" s="50">
        <f>ROUND(IF(AND(B13&gt;=6,B13&lt;=9),_xlfn.XLOOKUP(A13,'Existing DLC'!$A$3:$A$33,'Existing DLC'!$K$3:$K$33),0),3)</f>
        <v>0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  <c r="I13" s="50">
        <f>'Existing DLC'!$C$3</f>
        <v>23</v>
      </c>
      <c r="J13" s="43">
        <v>0</v>
      </c>
    </row>
    <row r="14" spans="1:11" x14ac:dyDescent="0.35">
      <c r="A14">
        <v>2023</v>
      </c>
      <c r="B14">
        <v>1</v>
      </c>
      <c r="C14" s="50">
        <f>ROUND(IF(AND(B14&gt;=6,B14&lt;=9),_xlfn.XLOOKUP(A14,'Existing DLC'!$A$3:$A$33,'Existing DLC'!$K$3:$K$33),0),3)</f>
        <v>0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  <c r="I14" s="50">
        <f>'Existing DLC'!$C$3</f>
        <v>23</v>
      </c>
      <c r="J14" s="43">
        <v>0</v>
      </c>
    </row>
    <row r="15" spans="1:11" x14ac:dyDescent="0.35">
      <c r="A15">
        <v>2023</v>
      </c>
      <c r="B15">
        <v>2</v>
      </c>
      <c r="C15" s="50">
        <f>ROUND(IF(AND(B15&gt;=6,B15&lt;=9),_xlfn.XLOOKUP(A15,'Existing DLC'!$A$3:$A$33,'Existing DLC'!$K$3:$K$33),0),3)</f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50">
        <f>'Existing DLC'!$C$3</f>
        <v>23</v>
      </c>
      <c r="J15" s="43">
        <v>0</v>
      </c>
    </row>
    <row r="16" spans="1:11" x14ac:dyDescent="0.35">
      <c r="A16">
        <v>2023</v>
      </c>
      <c r="B16">
        <v>3</v>
      </c>
      <c r="C16" s="50">
        <f>ROUND(IF(AND(B16&gt;=6,B16&lt;=9),_xlfn.XLOOKUP(A16,'Existing DLC'!$A$3:$A$33,'Existing DLC'!$K$3:$K$33),0),3)</f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50">
        <f>'Existing DLC'!$C$3</f>
        <v>23</v>
      </c>
      <c r="J16" s="43">
        <v>0</v>
      </c>
    </row>
    <row r="17" spans="1:10" x14ac:dyDescent="0.35">
      <c r="A17">
        <v>2023</v>
      </c>
      <c r="B17">
        <v>4</v>
      </c>
      <c r="C17" s="50">
        <f>ROUND(IF(AND(B17&gt;=6,B17&lt;=9),_xlfn.XLOOKUP(A17,'Existing DLC'!$A$3:$A$33,'Existing DLC'!$K$3:$K$33),0),3)</f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50">
        <f>'Existing DLC'!$C$3</f>
        <v>23</v>
      </c>
      <c r="J17" s="43">
        <v>0</v>
      </c>
    </row>
    <row r="18" spans="1:10" x14ac:dyDescent="0.35">
      <c r="A18">
        <v>2023</v>
      </c>
      <c r="B18">
        <v>5</v>
      </c>
      <c r="C18" s="50">
        <f>ROUND(IF(AND(B18&gt;=6,B18&lt;=9),_xlfn.XLOOKUP(A18,'Existing DLC'!$A$3:$A$33,'Existing DLC'!$K$3:$K$33),0),3)</f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50">
        <f>'Existing DLC'!$C$3</f>
        <v>23</v>
      </c>
      <c r="J18" s="43">
        <v>0</v>
      </c>
    </row>
    <row r="19" spans="1:10" x14ac:dyDescent="0.35">
      <c r="A19">
        <v>2023</v>
      </c>
      <c r="B19">
        <v>6</v>
      </c>
      <c r="C19" s="50">
        <f>ROUND(IF(AND(B19&gt;=6,B19&lt;=9),_xlfn.XLOOKUP(A19,'Existing DLC'!$A$3:$A$33,'Existing DLC'!$K$3:$K$33),0),3)</f>
        <v>38.5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50">
        <f>'Existing DLC'!$C$3</f>
        <v>23</v>
      </c>
      <c r="J19" s="43">
        <v>0</v>
      </c>
    </row>
    <row r="20" spans="1:10" x14ac:dyDescent="0.35">
      <c r="A20">
        <v>2023</v>
      </c>
      <c r="B20">
        <v>7</v>
      </c>
      <c r="C20" s="50">
        <f>ROUND(IF(AND(B20&gt;=6,B20&lt;=9),_xlfn.XLOOKUP(A20,'Existing DLC'!$A$3:$A$33,'Existing DLC'!$K$3:$K$33),0),3)</f>
        <v>38.5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50">
        <f>'Existing DLC'!$C$3</f>
        <v>23</v>
      </c>
      <c r="J20" s="43">
        <v>0</v>
      </c>
    </row>
    <row r="21" spans="1:10" x14ac:dyDescent="0.35">
      <c r="A21">
        <v>2023</v>
      </c>
      <c r="B21">
        <v>8</v>
      </c>
      <c r="C21" s="50">
        <f>ROUND(IF(AND(B21&gt;=6,B21&lt;=9),_xlfn.XLOOKUP(A21,'Existing DLC'!$A$3:$A$33,'Existing DLC'!$K$3:$K$33),0),3)</f>
        <v>38.5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50">
        <f>'Existing DLC'!$C$3</f>
        <v>23</v>
      </c>
      <c r="J21" s="43">
        <v>0</v>
      </c>
    </row>
    <row r="22" spans="1:10" x14ac:dyDescent="0.35">
      <c r="A22">
        <v>2023</v>
      </c>
      <c r="B22">
        <v>9</v>
      </c>
      <c r="C22" s="50">
        <f>ROUND(IF(AND(B22&gt;=6,B22&lt;=9),_xlfn.XLOOKUP(A22,'Existing DLC'!$A$3:$A$33,'Existing DLC'!$K$3:$K$33),0),3)</f>
        <v>38.5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50">
        <f>'Existing DLC'!$C$3</f>
        <v>23</v>
      </c>
      <c r="J22" s="43">
        <v>0</v>
      </c>
    </row>
    <row r="23" spans="1:10" x14ac:dyDescent="0.35">
      <c r="A23">
        <v>2023</v>
      </c>
      <c r="B23">
        <v>10</v>
      </c>
      <c r="C23" s="50">
        <f>ROUND(IF(AND(B23&gt;=6,B23&lt;=9),_xlfn.XLOOKUP(A23,'Existing DLC'!$A$3:$A$33,'Existing DLC'!$K$3:$K$33),0),3)</f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50">
        <f>'Existing DLC'!$C$3</f>
        <v>23</v>
      </c>
      <c r="J23" s="43">
        <v>0</v>
      </c>
    </row>
    <row r="24" spans="1:10" x14ac:dyDescent="0.35">
      <c r="A24">
        <v>2023</v>
      </c>
      <c r="B24">
        <v>11</v>
      </c>
      <c r="C24" s="50">
        <f>ROUND(IF(AND(B24&gt;=6,B24&lt;=9),_xlfn.XLOOKUP(A24,'Existing DLC'!$A$3:$A$33,'Existing DLC'!$K$3:$K$33),0),3)</f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50">
        <f>'Existing DLC'!$C$3</f>
        <v>23</v>
      </c>
      <c r="J24" s="43">
        <v>0</v>
      </c>
    </row>
    <row r="25" spans="1:10" x14ac:dyDescent="0.35">
      <c r="A25">
        <v>2023</v>
      </c>
      <c r="B25">
        <v>12</v>
      </c>
      <c r="C25" s="50">
        <f>ROUND(IF(AND(B25&gt;=6,B25&lt;=9),_xlfn.XLOOKUP(A25,'Existing DLC'!$A$3:$A$33,'Existing DLC'!$K$3:$K$33),0),3)</f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50">
        <f>'Existing DLC'!$C$3</f>
        <v>23</v>
      </c>
      <c r="J25" s="43">
        <v>0</v>
      </c>
    </row>
    <row r="26" spans="1:10" x14ac:dyDescent="0.35">
      <c r="A26">
        <v>2024</v>
      </c>
      <c r="B26">
        <v>1</v>
      </c>
      <c r="C26" s="50">
        <f>ROUND(IF(AND(B26&gt;=6,B26&lt;=9),_xlfn.XLOOKUP(A26,'Existing DLC'!$A$3:$A$33,'Existing DLC'!$K$3:$K$33),0),3)</f>
        <v>0</v>
      </c>
      <c r="D26" s="45">
        <f>ROUND('Capacity and Dispatch Cost'!J47,3)</f>
        <v>0.42</v>
      </c>
      <c r="E26" s="46">
        <f>ROUND('Capacity and Dispatch Cost'!K47,3)</f>
        <v>0</v>
      </c>
      <c r="F26" s="46">
        <f>ROUND('Capacity and Dispatch Cost'!G47,3)</f>
        <v>0</v>
      </c>
      <c r="G26" s="46">
        <f>ROUND('Capacity and Dispatch Cost'!H47,3)</f>
        <v>0</v>
      </c>
      <c r="H26" s="46">
        <f>ROUND('Capacity and Dispatch Cost'!F47,3)</f>
        <v>3.1760000000000002</v>
      </c>
      <c r="I26" s="46">
        <f>ROUND('Capacity and Dispatch Cost'!L47,3)</f>
        <v>28.962</v>
      </c>
      <c r="J26" s="46">
        <f>ROUND('Capacity and Dispatch Cost'!E47,3)</f>
        <v>0</v>
      </c>
    </row>
    <row r="27" spans="1:10" x14ac:dyDescent="0.35">
      <c r="A27">
        <v>2024</v>
      </c>
      <c r="B27">
        <v>2</v>
      </c>
      <c r="C27" s="50">
        <f>ROUND(IF(AND(B27&gt;=6,B27&lt;=9),_xlfn.XLOOKUP(A27,'Existing DLC'!$A$3:$A$33,'Existing DLC'!$K$3:$K$33),0),3)</f>
        <v>0</v>
      </c>
      <c r="D27" s="45">
        <f>ROUND('Capacity and Dispatch Cost'!J48,3)</f>
        <v>0.42</v>
      </c>
      <c r="E27" s="46">
        <f>ROUND('Capacity and Dispatch Cost'!K48,3)</f>
        <v>0</v>
      </c>
      <c r="F27" s="46">
        <f>ROUND('Capacity and Dispatch Cost'!G48,3)</f>
        <v>0</v>
      </c>
      <c r="G27" s="46">
        <f>ROUND('Capacity and Dispatch Cost'!H48,3)</f>
        <v>0</v>
      </c>
      <c r="H27" s="46">
        <f>ROUND('Capacity and Dispatch Cost'!F48,3)</f>
        <v>3.1760000000000002</v>
      </c>
      <c r="I27" s="46">
        <f>ROUND('Capacity and Dispatch Cost'!L48,3)</f>
        <v>28.962</v>
      </c>
      <c r="J27" s="46">
        <f>ROUND('Capacity and Dispatch Cost'!E48,3)</f>
        <v>0</v>
      </c>
    </row>
    <row r="28" spans="1:10" x14ac:dyDescent="0.35">
      <c r="A28">
        <v>2024</v>
      </c>
      <c r="B28">
        <v>3</v>
      </c>
      <c r="C28" s="50">
        <f>ROUND(IF(AND(B28&gt;=6,B28&lt;=9),_xlfn.XLOOKUP(A28,'Existing DLC'!$A$3:$A$33,'Existing DLC'!$K$3:$K$33),0),3)</f>
        <v>0</v>
      </c>
      <c r="D28" s="45">
        <f>ROUND('Capacity and Dispatch Cost'!J49,3)</f>
        <v>0.42</v>
      </c>
      <c r="E28" s="46">
        <f>ROUND('Capacity and Dispatch Cost'!K49,3)</f>
        <v>0</v>
      </c>
      <c r="F28" s="46">
        <f>ROUND('Capacity and Dispatch Cost'!G49,3)</f>
        <v>0</v>
      </c>
      <c r="G28" s="46">
        <f>ROUND('Capacity and Dispatch Cost'!H49,3)</f>
        <v>0</v>
      </c>
      <c r="H28" s="46">
        <f>ROUND('Capacity and Dispatch Cost'!F49,3)</f>
        <v>3.1760000000000002</v>
      </c>
      <c r="I28" s="46">
        <f>ROUND('Capacity and Dispatch Cost'!L49,3)</f>
        <v>28.962</v>
      </c>
      <c r="J28" s="46">
        <f>ROUND('Capacity and Dispatch Cost'!E49,3)</f>
        <v>0</v>
      </c>
    </row>
    <row r="29" spans="1:10" x14ac:dyDescent="0.35">
      <c r="A29">
        <v>2024</v>
      </c>
      <c r="B29">
        <v>4</v>
      </c>
      <c r="C29" s="50">
        <f>ROUND(IF(AND(B29&gt;=6,B29&lt;=9),_xlfn.XLOOKUP(A29,'Existing DLC'!$A$3:$A$33,'Existing DLC'!$K$3:$K$33),0),3)</f>
        <v>0</v>
      </c>
      <c r="D29" s="45">
        <f>ROUND('Capacity and Dispatch Cost'!J50,3)</f>
        <v>0.42</v>
      </c>
      <c r="E29" s="46">
        <f>ROUND('Capacity and Dispatch Cost'!K50,3)</f>
        <v>0</v>
      </c>
      <c r="F29" s="46">
        <f>ROUND('Capacity and Dispatch Cost'!G50,3)</f>
        <v>0</v>
      </c>
      <c r="G29" s="46">
        <f>ROUND('Capacity and Dispatch Cost'!H50,3)</f>
        <v>0</v>
      </c>
      <c r="H29" s="46">
        <f>ROUND('Capacity and Dispatch Cost'!F50,3)</f>
        <v>3.1760000000000002</v>
      </c>
      <c r="I29" s="46">
        <f>ROUND('Capacity and Dispatch Cost'!L50,3)</f>
        <v>28.962</v>
      </c>
      <c r="J29" s="46">
        <f>ROUND('Capacity and Dispatch Cost'!E50,3)</f>
        <v>0</v>
      </c>
    </row>
    <row r="30" spans="1:10" x14ac:dyDescent="0.35">
      <c r="A30">
        <v>2024</v>
      </c>
      <c r="B30">
        <v>5</v>
      </c>
      <c r="C30" s="50">
        <f>ROUND(IF(AND(B30&gt;=6,B30&lt;=9),_xlfn.XLOOKUP(A30,'Existing DLC'!$A$3:$A$33,'Existing DLC'!$K$3:$K$33),0),3)</f>
        <v>0</v>
      </c>
      <c r="D30" s="45">
        <f>ROUND('Capacity and Dispatch Cost'!J51,3)</f>
        <v>0.42</v>
      </c>
      <c r="E30" s="46">
        <f>ROUND('Capacity and Dispatch Cost'!K51,3)</f>
        <v>0</v>
      </c>
      <c r="F30" s="46">
        <f>ROUND('Capacity and Dispatch Cost'!G51,3)</f>
        <v>0</v>
      </c>
      <c r="G30" s="46">
        <f>ROUND('Capacity and Dispatch Cost'!H51,3)</f>
        <v>0</v>
      </c>
      <c r="H30" s="46">
        <f>ROUND('Capacity and Dispatch Cost'!F51,3)</f>
        <v>3.1760000000000002</v>
      </c>
      <c r="I30" s="46">
        <f>ROUND('Capacity and Dispatch Cost'!L51,3)</f>
        <v>28.962</v>
      </c>
      <c r="J30" s="46">
        <f>ROUND('Capacity and Dispatch Cost'!E51,3)</f>
        <v>0</v>
      </c>
    </row>
    <row r="31" spans="1:10" x14ac:dyDescent="0.35">
      <c r="A31">
        <v>2024</v>
      </c>
      <c r="B31">
        <v>6</v>
      </c>
      <c r="C31" s="50">
        <f>ROUND(IF(AND(B31&gt;=6,B31&lt;=9),_xlfn.XLOOKUP(A31,'Existing DLC'!$A$3:$A$33,'Existing DLC'!$K$3:$K$33),0),3)</f>
        <v>36.6</v>
      </c>
      <c r="D31" s="45">
        <f>ROUND('Capacity and Dispatch Cost'!J52,3)</f>
        <v>1.343</v>
      </c>
      <c r="E31" s="46">
        <f>ROUND('Capacity and Dispatch Cost'!K52,3)</f>
        <v>0</v>
      </c>
      <c r="F31" s="46">
        <f>ROUND('Capacity and Dispatch Cost'!G52,3)</f>
        <v>0</v>
      </c>
      <c r="G31" s="46">
        <f>ROUND('Capacity and Dispatch Cost'!H52,3)</f>
        <v>8.0000000000000002E-3</v>
      </c>
      <c r="H31" s="46">
        <f>ROUND('Capacity and Dispatch Cost'!F52,3)</f>
        <v>3.1760000000000002</v>
      </c>
      <c r="I31" s="46">
        <f>ROUND('Capacity and Dispatch Cost'!L52,3)</f>
        <v>28.962</v>
      </c>
      <c r="J31" s="46">
        <f>ROUND('Capacity and Dispatch Cost'!E52,3)</f>
        <v>0</v>
      </c>
    </row>
    <row r="32" spans="1:10" x14ac:dyDescent="0.35">
      <c r="A32">
        <v>2024</v>
      </c>
      <c r="B32">
        <v>7</v>
      </c>
      <c r="C32" s="50">
        <f>ROUND(IF(AND(B32&gt;=6,B32&lt;=9),_xlfn.XLOOKUP(A32,'Existing DLC'!$A$3:$A$33,'Existing DLC'!$K$3:$K$33),0),3)</f>
        <v>36.6</v>
      </c>
      <c r="D32" s="45">
        <f>ROUND('Capacity and Dispatch Cost'!J53,3)</f>
        <v>1.343</v>
      </c>
      <c r="E32" s="46">
        <f>ROUND('Capacity and Dispatch Cost'!K53,3)</f>
        <v>0</v>
      </c>
      <c r="F32" s="46">
        <f>ROUND('Capacity and Dispatch Cost'!G53,3)</f>
        <v>0</v>
      </c>
      <c r="G32" s="46">
        <f>ROUND('Capacity and Dispatch Cost'!H53,3)</f>
        <v>8.0000000000000002E-3</v>
      </c>
      <c r="H32" s="46">
        <f>ROUND('Capacity and Dispatch Cost'!F53,3)</f>
        <v>3.1760000000000002</v>
      </c>
      <c r="I32" s="46">
        <f>ROUND('Capacity and Dispatch Cost'!L53,3)</f>
        <v>28.962</v>
      </c>
      <c r="J32" s="46">
        <f>ROUND('Capacity and Dispatch Cost'!E53,3)</f>
        <v>0</v>
      </c>
    </row>
    <row r="33" spans="1:10" x14ac:dyDescent="0.35">
      <c r="A33">
        <v>2024</v>
      </c>
      <c r="B33">
        <v>8</v>
      </c>
      <c r="C33" s="50">
        <f>ROUND(IF(AND(B33&gt;=6,B33&lt;=9),_xlfn.XLOOKUP(A33,'Existing DLC'!$A$3:$A$33,'Existing DLC'!$K$3:$K$33),0),3)</f>
        <v>36.6</v>
      </c>
      <c r="D33" s="45">
        <f>ROUND('Capacity and Dispatch Cost'!J54,3)</f>
        <v>1.343</v>
      </c>
      <c r="E33" s="46">
        <f>ROUND('Capacity and Dispatch Cost'!K54,3)</f>
        <v>0</v>
      </c>
      <c r="F33" s="46">
        <f>ROUND('Capacity and Dispatch Cost'!G54,3)</f>
        <v>0</v>
      </c>
      <c r="G33" s="46">
        <f>ROUND('Capacity and Dispatch Cost'!H54,3)</f>
        <v>8.0000000000000002E-3</v>
      </c>
      <c r="H33" s="46">
        <f>ROUND('Capacity and Dispatch Cost'!F54,3)</f>
        <v>3.1760000000000002</v>
      </c>
      <c r="I33" s="46">
        <f>ROUND('Capacity and Dispatch Cost'!L54,3)</f>
        <v>28.962</v>
      </c>
      <c r="J33" s="46">
        <f>ROUND('Capacity and Dispatch Cost'!E54,3)</f>
        <v>0</v>
      </c>
    </row>
    <row r="34" spans="1:10" x14ac:dyDescent="0.35">
      <c r="A34">
        <v>2024</v>
      </c>
      <c r="B34">
        <v>9</v>
      </c>
      <c r="C34" s="50">
        <f>ROUND(IF(AND(B34&gt;=6,B34&lt;=9),_xlfn.XLOOKUP(A34,'Existing DLC'!$A$3:$A$33,'Existing DLC'!$K$3:$K$33),0),3)</f>
        <v>36.6</v>
      </c>
      <c r="D34" s="45">
        <f>ROUND('Capacity and Dispatch Cost'!J55,3)</f>
        <v>1.343</v>
      </c>
      <c r="E34" s="46">
        <f>ROUND('Capacity and Dispatch Cost'!K55,3)</f>
        <v>0</v>
      </c>
      <c r="F34" s="46">
        <f>ROUND('Capacity and Dispatch Cost'!G55,3)</f>
        <v>0</v>
      </c>
      <c r="G34" s="46">
        <f>ROUND('Capacity and Dispatch Cost'!H55,3)</f>
        <v>8.0000000000000002E-3</v>
      </c>
      <c r="H34" s="46">
        <f>ROUND('Capacity and Dispatch Cost'!F55,3)</f>
        <v>3.1760000000000002</v>
      </c>
      <c r="I34" s="46">
        <f>ROUND('Capacity and Dispatch Cost'!L55,3)</f>
        <v>28.962</v>
      </c>
      <c r="J34" s="46">
        <f>ROUND('Capacity and Dispatch Cost'!E55,3)</f>
        <v>0</v>
      </c>
    </row>
    <row r="35" spans="1:10" x14ac:dyDescent="0.35">
      <c r="A35">
        <v>2024</v>
      </c>
      <c r="B35">
        <v>10</v>
      </c>
      <c r="C35" s="50">
        <f>ROUND(IF(AND(B35&gt;=6,B35&lt;=9),_xlfn.XLOOKUP(A35,'Existing DLC'!$A$3:$A$33,'Existing DLC'!$K$3:$K$33),0),3)</f>
        <v>0</v>
      </c>
      <c r="D35" s="45">
        <f>ROUND('Capacity and Dispatch Cost'!J56,3)</f>
        <v>0.42</v>
      </c>
      <c r="E35" s="46">
        <f>ROUND('Capacity and Dispatch Cost'!K56,3)</f>
        <v>0</v>
      </c>
      <c r="F35" s="46">
        <f>ROUND('Capacity and Dispatch Cost'!G56,3)</f>
        <v>0</v>
      </c>
      <c r="G35" s="46">
        <f>ROUND('Capacity and Dispatch Cost'!H56,3)</f>
        <v>0</v>
      </c>
      <c r="H35" s="46">
        <f>ROUND('Capacity and Dispatch Cost'!F56,3)</f>
        <v>3.1760000000000002</v>
      </c>
      <c r="I35" s="46">
        <f>ROUND('Capacity and Dispatch Cost'!L56,3)</f>
        <v>28.962</v>
      </c>
      <c r="J35" s="46">
        <f>ROUND('Capacity and Dispatch Cost'!E56,3)</f>
        <v>0</v>
      </c>
    </row>
    <row r="36" spans="1:10" x14ac:dyDescent="0.35">
      <c r="A36">
        <v>2024</v>
      </c>
      <c r="B36">
        <v>11</v>
      </c>
      <c r="C36" s="50">
        <f>ROUND(IF(AND(B36&gt;=6,B36&lt;=9),_xlfn.XLOOKUP(A36,'Existing DLC'!$A$3:$A$33,'Existing DLC'!$K$3:$K$33),0),3)</f>
        <v>0</v>
      </c>
      <c r="D36" s="45">
        <f>ROUND('Capacity and Dispatch Cost'!J57,3)</f>
        <v>0.42</v>
      </c>
      <c r="E36" s="46">
        <f>ROUND('Capacity and Dispatch Cost'!K57,3)</f>
        <v>0</v>
      </c>
      <c r="F36" s="46">
        <f>ROUND('Capacity and Dispatch Cost'!G57,3)</f>
        <v>0</v>
      </c>
      <c r="G36" s="46">
        <f>ROUND('Capacity and Dispatch Cost'!H57,3)</f>
        <v>0</v>
      </c>
      <c r="H36" s="46">
        <f>ROUND('Capacity and Dispatch Cost'!F57,3)</f>
        <v>3.1760000000000002</v>
      </c>
      <c r="I36" s="46">
        <f>ROUND('Capacity and Dispatch Cost'!L57,3)</f>
        <v>28.962</v>
      </c>
      <c r="J36" s="46">
        <f>ROUND('Capacity and Dispatch Cost'!E57,3)</f>
        <v>0</v>
      </c>
    </row>
    <row r="37" spans="1:10" x14ac:dyDescent="0.35">
      <c r="A37">
        <v>2024</v>
      </c>
      <c r="B37">
        <v>12</v>
      </c>
      <c r="C37" s="50">
        <f>ROUND(IF(AND(B37&gt;=6,B37&lt;=9),_xlfn.XLOOKUP(A37,'Existing DLC'!$A$3:$A$33,'Existing DLC'!$K$3:$K$33),0),3)</f>
        <v>0</v>
      </c>
      <c r="D37" s="45">
        <f>ROUND('Capacity and Dispatch Cost'!J58,3)</f>
        <v>0.42</v>
      </c>
      <c r="E37" s="46">
        <f>ROUND('Capacity and Dispatch Cost'!K58,3)</f>
        <v>0</v>
      </c>
      <c r="F37" s="46">
        <f>ROUND('Capacity and Dispatch Cost'!G58,3)</f>
        <v>0</v>
      </c>
      <c r="G37" s="46">
        <f>ROUND('Capacity and Dispatch Cost'!H58,3)</f>
        <v>0</v>
      </c>
      <c r="H37" s="46">
        <f>ROUND('Capacity and Dispatch Cost'!F58,3)</f>
        <v>3.1760000000000002</v>
      </c>
      <c r="I37" s="46">
        <f>ROUND('Capacity and Dispatch Cost'!L58,3)</f>
        <v>28.962</v>
      </c>
      <c r="J37" s="46">
        <f>ROUND('Capacity and Dispatch Cost'!E58,3)</f>
        <v>0</v>
      </c>
    </row>
    <row r="38" spans="1:10" x14ac:dyDescent="0.35">
      <c r="A38">
        <v>2025</v>
      </c>
      <c r="B38">
        <v>1</v>
      </c>
      <c r="C38" s="50">
        <f>ROUND(IF(AND(B38&gt;=6,B38&lt;=9),_xlfn.XLOOKUP(A38,'Existing DLC'!$A$3:$A$33,'Existing DLC'!$K$3:$K$33),0),3)</f>
        <v>0</v>
      </c>
      <c r="D38" s="45">
        <f>ROUND('Capacity and Dispatch Cost'!J59,3)</f>
        <v>0.84</v>
      </c>
      <c r="E38" s="46">
        <f>ROUND('Capacity and Dispatch Cost'!K59,3)</f>
        <v>0</v>
      </c>
      <c r="F38" s="46">
        <f>ROUND('Capacity and Dispatch Cost'!G59,3)</f>
        <v>0</v>
      </c>
      <c r="G38" s="46">
        <f>ROUND('Capacity and Dispatch Cost'!H59,3)</f>
        <v>0</v>
      </c>
      <c r="H38" s="46">
        <f>ROUND('Capacity and Dispatch Cost'!F59,3)</f>
        <v>2.843</v>
      </c>
      <c r="I38" s="46">
        <f>ROUND('Capacity and Dispatch Cost'!L59,3)</f>
        <v>36.347000000000001</v>
      </c>
      <c r="J38" s="46">
        <f>ROUND('Capacity and Dispatch Cost'!E59,3)</f>
        <v>4.3289999999999997</v>
      </c>
    </row>
    <row r="39" spans="1:10" x14ac:dyDescent="0.35">
      <c r="A39">
        <v>2025</v>
      </c>
      <c r="B39">
        <v>2</v>
      </c>
      <c r="C39" s="50">
        <f>ROUND(IF(AND(B39&gt;=6,B39&lt;=9),_xlfn.XLOOKUP(A39,'Existing DLC'!$A$3:$A$33,'Existing DLC'!$K$3:$K$33),0),3)</f>
        <v>0</v>
      </c>
      <c r="D39" s="45">
        <f>ROUND('Capacity and Dispatch Cost'!J60,3)</f>
        <v>0.84</v>
      </c>
      <c r="E39" s="46">
        <f>ROUND('Capacity and Dispatch Cost'!K60,3)</f>
        <v>0</v>
      </c>
      <c r="F39" s="46">
        <f>ROUND('Capacity and Dispatch Cost'!G60,3)</f>
        <v>0</v>
      </c>
      <c r="G39" s="46">
        <f>ROUND('Capacity and Dispatch Cost'!H60,3)</f>
        <v>0</v>
      </c>
      <c r="H39" s="46">
        <f>ROUND('Capacity and Dispatch Cost'!F60,3)</f>
        <v>2.843</v>
      </c>
      <c r="I39" s="46">
        <f>ROUND('Capacity and Dispatch Cost'!L60,3)</f>
        <v>36.347000000000001</v>
      </c>
      <c r="J39" s="46">
        <f>ROUND('Capacity and Dispatch Cost'!E60,3)</f>
        <v>4.3289999999999997</v>
      </c>
    </row>
    <row r="40" spans="1:10" x14ac:dyDescent="0.35">
      <c r="A40">
        <v>2025</v>
      </c>
      <c r="B40">
        <v>3</v>
      </c>
      <c r="C40" s="50">
        <f>ROUND(IF(AND(B40&gt;=6,B40&lt;=9),_xlfn.XLOOKUP(A40,'Existing DLC'!$A$3:$A$33,'Existing DLC'!$K$3:$K$33),0),3)</f>
        <v>0</v>
      </c>
      <c r="D40" s="45">
        <f>ROUND('Capacity and Dispatch Cost'!J61,3)</f>
        <v>0.84</v>
      </c>
      <c r="E40" s="46">
        <f>ROUND('Capacity and Dispatch Cost'!K61,3)</f>
        <v>0</v>
      </c>
      <c r="F40" s="46">
        <f>ROUND('Capacity and Dispatch Cost'!G61,3)</f>
        <v>0</v>
      </c>
      <c r="G40" s="46">
        <f>ROUND('Capacity and Dispatch Cost'!H61,3)</f>
        <v>0</v>
      </c>
      <c r="H40" s="46">
        <f>ROUND('Capacity and Dispatch Cost'!F61,3)</f>
        <v>2.843</v>
      </c>
      <c r="I40" s="46">
        <f>ROUND('Capacity and Dispatch Cost'!L61,3)</f>
        <v>36.347000000000001</v>
      </c>
      <c r="J40" s="46">
        <f>ROUND('Capacity and Dispatch Cost'!E61,3)</f>
        <v>4.3289999999999997</v>
      </c>
    </row>
    <row r="41" spans="1:10" x14ac:dyDescent="0.35">
      <c r="A41">
        <v>2025</v>
      </c>
      <c r="B41">
        <v>4</v>
      </c>
      <c r="C41" s="50">
        <f>ROUND(IF(AND(B41&gt;=6,B41&lt;=9),_xlfn.XLOOKUP(A41,'Existing DLC'!$A$3:$A$33,'Existing DLC'!$K$3:$K$33),0),3)</f>
        <v>0</v>
      </c>
      <c r="D41" s="45">
        <f>ROUND('Capacity and Dispatch Cost'!J62,3)</f>
        <v>0.84</v>
      </c>
      <c r="E41" s="46">
        <f>ROUND('Capacity and Dispatch Cost'!K62,3)</f>
        <v>0</v>
      </c>
      <c r="F41" s="46">
        <f>ROUND('Capacity and Dispatch Cost'!G62,3)</f>
        <v>0</v>
      </c>
      <c r="G41" s="46">
        <f>ROUND('Capacity and Dispatch Cost'!H62,3)</f>
        <v>0</v>
      </c>
      <c r="H41" s="46">
        <f>ROUND('Capacity and Dispatch Cost'!F62,3)</f>
        <v>2.843</v>
      </c>
      <c r="I41" s="46">
        <f>ROUND('Capacity and Dispatch Cost'!L62,3)</f>
        <v>36.347000000000001</v>
      </c>
      <c r="J41" s="46">
        <f>ROUND('Capacity and Dispatch Cost'!E62,3)</f>
        <v>4.3289999999999997</v>
      </c>
    </row>
    <row r="42" spans="1:10" x14ac:dyDescent="0.35">
      <c r="A42">
        <v>2025</v>
      </c>
      <c r="B42">
        <v>5</v>
      </c>
      <c r="C42" s="50">
        <f>ROUND(IF(AND(B42&gt;=6,B42&lt;=9),_xlfn.XLOOKUP(A42,'Existing DLC'!$A$3:$A$33,'Existing DLC'!$K$3:$K$33),0),3)</f>
        <v>0</v>
      </c>
      <c r="D42" s="45">
        <f>ROUND('Capacity and Dispatch Cost'!J63,3)</f>
        <v>0.84</v>
      </c>
      <c r="E42" s="46">
        <f>ROUND('Capacity and Dispatch Cost'!K63,3)</f>
        <v>0</v>
      </c>
      <c r="F42" s="46">
        <f>ROUND('Capacity and Dispatch Cost'!G63,3)</f>
        <v>0</v>
      </c>
      <c r="G42" s="46">
        <f>ROUND('Capacity and Dispatch Cost'!H63,3)</f>
        <v>0</v>
      </c>
      <c r="H42" s="46">
        <f>ROUND('Capacity and Dispatch Cost'!F63,3)</f>
        <v>2.843</v>
      </c>
      <c r="I42" s="46">
        <f>ROUND('Capacity and Dispatch Cost'!L63,3)</f>
        <v>36.347000000000001</v>
      </c>
      <c r="J42" s="46">
        <f>ROUND('Capacity and Dispatch Cost'!E63,3)</f>
        <v>4.3289999999999997</v>
      </c>
    </row>
    <row r="43" spans="1:10" x14ac:dyDescent="0.35">
      <c r="A43">
        <v>2025</v>
      </c>
      <c r="B43">
        <v>6</v>
      </c>
      <c r="C43" s="50">
        <f>ROUND(IF(AND(B43&gt;=6,B43&lt;=9),_xlfn.XLOOKUP(A43,'Existing DLC'!$A$3:$A$33,'Existing DLC'!$K$3:$K$33),0),3)</f>
        <v>32.917999999999999</v>
      </c>
      <c r="D43" s="45">
        <f>ROUND('Capacity and Dispatch Cost'!J64,3)</f>
        <v>2.7829999999999999</v>
      </c>
      <c r="E43" s="46">
        <f>ROUND('Capacity and Dispatch Cost'!K64,3)</f>
        <v>0</v>
      </c>
      <c r="F43" s="46">
        <f>ROUND('Capacity and Dispatch Cost'!G64,3)</f>
        <v>0</v>
      </c>
      <c r="G43" s="46">
        <f>ROUND('Capacity and Dispatch Cost'!H64,3)</f>
        <v>8.0000000000000002E-3</v>
      </c>
      <c r="H43" s="46">
        <f>ROUND('Capacity and Dispatch Cost'!F64,3)</f>
        <v>2.843</v>
      </c>
      <c r="I43" s="46">
        <f>ROUND('Capacity and Dispatch Cost'!L64,3)</f>
        <v>36.347000000000001</v>
      </c>
      <c r="J43" s="46">
        <f>ROUND('Capacity and Dispatch Cost'!E64,3)</f>
        <v>4.3289999999999997</v>
      </c>
    </row>
    <row r="44" spans="1:10" x14ac:dyDescent="0.35">
      <c r="A44">
        <v>2025</v>
      </c>
      <c r="B44">
        <v>7</v>
      </c>
      <c r="C44" s="50">
        <f>ROUND(IF(AND(B44&gt;=6,B44&lt;=9),_xlfn.XLOOKUP(A44,'Existing DLC'!$A$3:$A$33,'Existing DLC'!$K$3:$K$33),0),3)</f>
        <v>32.917999999999999</v>
      </c>
      <c r="D44" s="45">
        <f>ROUND('Capacity and Dispatch Cost'!J65,3)</f>
        <v>2.7829999999999999</v>
      </c>
      <c r="E44" s="46">
        <f>ROUND('Capacity and Dispatch Cost'!K65,3)</f>
        <v>0</v>
      </c>
      <c r="F44" s="46">
        <f>ROUND('Capacity and Dispatch Cost'!G65,3)</f>
        <v>0</v>
      </c>
      <c r="G44" s="46">
        <f>ROUND('Capacity and Dispatch Cost'!H65,3)</f>
        <v>8.0000000000000002E-3</v>
      </c>
      <c r="H44" s="46">
        <f>ROUND('Capacity and Dispatch Cost'!F65,3)</f>
        <v>2.843</v>
      </c>
      <c r="I44" s="46">
        <f>ROUND('Capacity and Dispatch Cost'!L65,3)</f>
        <v>36.347000000000001</v>
      </c>
      <c r="J44" s="46">
        <f>ROUND('Capacity and Dispatch Cost'!E65,3)</f>
        <v>4.3289999999999997</v>
      </c>
    </row>
    <row r="45" spans="1:10" x14ac:dyDescent="0.35">
      <c r="A45">
        <v>2025</v>
      </c>
      <c r="B45">
        <v>8</v>
      </c>
      <c r="C45" s="50">
        <f>ROUND(IF(AND(B45&gt;=6,B45&lt;=9),_xlfn.XLOOKUP(A45,'Existing DLC'!$A$3:$A$33,'Existing DLC'!$K$3:$K$33),0),3)</f>
        <v>32.917999999999999</v>
      </c>
      <c r="D45" s="45">
        <f>ROUND('Capacity and Dispatch Cost'!J66,3)</f>
        <v>2.7829999999999999</v>
      </c>
      <c r="E45" s="46">
        <f>ROUND('Capacity and Dispatch Cost'!K66,3)</f>
        <v>0</v>
      </c>
      <c r="F45" s="46">
        <f>ROUND('Capacity and Dispatch Cost'!G66,3)</f>
        <v>0</v>
      </c>
      <c r="G45" s="46">
        <f>ROUND('Capacity and Dispatch Cost'!H66,3)</f>
        <v>8.0000000000000002E-3</v>
      </c>
      <c r="H45" s="46">
        <f>ROUND('Capacity and Dispatch Cost'!F66,3)</f>
        <v>2.843</v>
      </c>
      <c r="I45" s="46">
        <f>ROUND('Capacity and Dispatch Cost'!L66,3)</f>
        <v>36.347000000000001</v>
      </c>
      <c r="J45" s="46">
        <f>ROUND('Capacity and Dispatch Cost'!E66,3)</f>
        <v>4.3289999999999997</v>
      </c>
    </row>
    <row r="46" spans="1:10" x14ac:dyDescent="0.35">
      <c r="A46">
        <v>2025</v>
      </c>
      <c r="B46">
        <v>9</v>
      </c>
      <c r="C46" s="50">
        <f>ROUND(IF(AND(B46&gt;=6,B46&lt;=9),_xlfn.XLOOKUP(A46,'Existing DLC'!$A$3:$A$33,'Existing DLC'!$K$3:$K$33),0),3)</f>
        <v>32.917999999999999</v>
      </c>
      <c r="D46" s="45">
        <f>ROUND('Capacity and Dispatch Cost'!J67,3)</f>
        <v>2.7829999999999999</v>
      </c>
      <c r="E46" s="46">
        <f>ROUND('Capacity and Dispatch Cost'!K67,3)</f>
        <v>0</v>
      </c>
      <c r="F46" s="46">
        <f>ROUND('Capacity and Dispatch Cost'!G67,3)</f>
        <v>0</v>
      </c>
      <c r="G46" s="46">
        <f>ROUND('Capacity and Dispatch Cost'!H67,3)</f>
        <v>8.0000000000000002E-3</v>
      </c>
      <c r="H46" s="46">
        <f>ROUND('Capacity and Dispatch Cost'!F67,3)</f>
        <v>2.843</v>
      </c>
      <c r="I46" s="46">
        <f>ROUND('Capacity and Dispatch Cost'!L67,3)</f>
        <v>36.347000000000001</v>
      </c>
      <c r="J46" s="46">
        <f>ROUND('Capacity and Dispatch Cost'!E67,3)</f>
        <v>4.3289999999999997</v>
      </c>
    </row>
    <row r="47" spans="1:10" x14ac:dyDescent="0.35">
      <c r="A47">
        <v>2025</v>
      </c>
      <c r="B47">
        <v>10</v>
      </c>
      <c r="C47" s="50">
        <f>ROUND(IF(AND(B47&gt;=6,B47&lt;=9),_xlfn.XLOOKUP(A47,'Existing DLC'!$A$3:$A$33,'Existing DLC'!$K$3:$K$33),0),3)</f>
        <v>0</v>
      </c>
      <c r="D47" s="45">
        <f>ROUND('Capacity and Dispatch Cost'!J68,3)</f>
        <v>0.84</v>
      </c>
      <c r="E47" s="46">
        <f>ROUND('Capacity and Dispatch Cost'!K68,3)</f>
        <v>0</v>
      </c>
      <c r="F47" s="46">
        <f>ROUND('Capacity and Dispatch Cost'!G68,3)</f>
        <v>0</v>
      </c>
      <c r="G47" s="46">
        <f>ROUND('Capacity and Dispatch Cost'!H68,3)</f>
        <v>0</v>
      </c>
      <c r="H47" s="46">
        <f>ROUND('Capacity and Dispatch Cost'!F68,3)</f>
        <v>2.843</v>
      </c>
      <c r="I47" s="46">
        <f>ROUND('Capacity and Dispatch Cost'!L68,3)</f>
        <v>36.347000000000001</v>
      </c>
      <c r="J47" s="46">
        <f>ROUND('Capacity and Dispatch Cost'!E68,3)</f>
        <v>4.3289999999999997</v>
      </c>
    </row>
    <row r="48" spans="1:10" x14ac:dyDescent="0.35">
      <c r="A48">
        <v>2025</v>
      </c>
      <c r="B48">
        <v>11</v>
      </c>
      <c r="C48" s="50">
        <f>ROUND(IF(AND(B48&gt;=6,B48&lt;=9),_xlfn.XLOOKUP(A48,'Existing DLC'!$A$3:$A$33,'Existing DLC'!$K$3:$K$33),0),3)</f>
        <v>0</v>
      </c>
      <c r="D48" s="45">
        <f>ROUND('Capacity and Dispatch Cost'!J69,3)</f>
        <v>0.84</v>
      </c>
      <c r="E48" s="46">
        <f>ROUND('Capacity and Dispatch Cost'!K69,3)</f>
        <v>0</v>
      </c>
      <c r="F48" s="46">
        <f>ROUND('Capacity and Dispatch Cost'!G69,3)</f>
        <v>0</v>
      </c>
      <c r="G48" s="46">
        <f>ROUND('Capacity and Dispatch Cost'!H69,3)</f>
        <v>0</v>
      </c>
      <c r="H48" s="46">
        <f>ROUND('Capacity and Dispatch Cost'!F69,3)</f>
        <v>2.843</v>
      </c>
      <c r="I48" s="46">
        <f>ROUND('Capacity and Dispatch Cost'!L69,3)</f>
        <v>36.347000000000001</v>
      </c>
      <c r="J48" s="46">
        <f>ROUND('Capacity and Dispatch Cost'!E69,3)</f>
        <v>4.3289999999999997</v>
      </c>
    </row>
    <row r="49" spans="1:10" x14ac:dyDescent="0.35">
      <c r="A49">
        <v>2025</v>
      </c>
      <c r="B49">
        <v>12</v>
      </c>
      <c r="C49" s="50">
        <f>ROUND(IF(AND(B49&gt;=6,B49&lt;=9),_xlfn.XLOOKUP(A49,'Existing DLC'!$A$3:$A$33,'Existing DLC'!$K$3:$K$33),0),3)</f>
        <v>0</v>
      </c>
      <c r="D49" s="45">
        <f>ROUND('Capacity and Dispatch Cost'!J70,3)</f>
        <v>0.84</v>
      </c>
      <c r="E49" s="46">
        <f>ROUND('Capacity and Dispatch Cost'!K70,3)</f>
        <v>0</v>
      </c>
      <c r="F49" s="46">
        <f>ROUND('Capacity and Dispatch Cost'!G70,3)</f>
        <v>0</v>
      </c>
      <c r="G49" s="46">
        <f>ROUND('Capacity and Dispatch Cost'!H70,3)</f>
        <v>0</v>
      </c>
      <c r="H49" s="46">
        <f>ROUND('Capacity and Dispatch Cost'!F70,3)</f>
        <v>2.843</v>
      </c>
      <c r="I49" s="46">
        <f>ROUND('Capacity and Dispatch Cost'!L70,3)</f>
        <v>36.347000000000001</v>
      </c>
      <c r="J49" s="46">
        <f>ROUND('Capacity and Dispatch Cost'!E70,3)</f>
        <v>4.3289999999999997</v>
      </c>
    </row>
    <row r="50" spans="1:10" x14ac:dyDescent="0.35">
      <c r="A50">
        <v>2026</v>
      </c>
      <c r="B50">
        <v>1</v>
      </c>
      <c r="C50" s="50">
        <f>ROUND(IF(AND(B50&gt;=6,B50&lt;=9),_xlfn.XLOOKUP(A50,'Existing DLC'!$A$3:$A$33,'Existing DLC'!$K$3:$K$33),0),3)</f>
        <v>0</v>
      </c>
      <c r="D50" s="45">
        <f>ROUND('Capacity and Dispatch Cost'!J71,3)</f>
        <v>1.679</v>
      </c>
      <c r="E50" s="46">
        <f>ROUND('Capacity and Dispatch Cost'!K71,3)</f>
        <v>0</v>
      </c>
      <c r="F50" s="46">
        <f>ROUND('Capacity and Dispatch Cost'!G71,3)</f>
        <v>5.0000000000000001E-3</v>
      </c>
      <c r="G50" s="46">
        <f>ROUND('Capacity and Dispatch Cost'!H71,3)</f>
        <v>0</v>
      </c>
      <c r="H50" s="46">
        <f>ROUND('Capacity and Dispatch Cost'!F71,3)</f>
        <v>2.52</v>
      </c>
      <c r="I50" s="46">
        <f>ROUND('Capacity and Dispatch Cost'!L71,3)</f>
        <v>44.709000000000003</v>
      </c>
      <c r="J50" s="46">
        <f>ROUND('Capacity and Dispatch Cost'!E71,3)</f>
        <v>8.6579999999999995</v>
      </c>
    </row>
    <row r="51" spans="1:10" x14ac:dyDescent="0.35">
      <c r="A51">
        <v>2026</v>
      </c>
      <c r="B51">
        <v>2</v>
      </c>
      <c r="C51" s="50">
        <f>ROUND(IF(AND(B51&gt;=6,B51&lt;=9),_xlfn.XLOOKUP(A51,'Existing DLC'!$A$3:$A$33,'Existing DLC'!$K$3:$K$33),0),3)</f>
        <v>0</v>
      </c>
      <c r="D51" s="45">
        <f>ROUND('Capacity and Dispatch Cost'!J72,3)</f>
        <v>1.679</v>
      </c>
      <c r="E51" s="46">
        <f>ROUND('Capacity and Dispatch Cost'!K72,3)</f>
        <v>0</v>
      </c>
      <c r="F51" s="46">
        <f>ROUND('Capacity and Dispatch Cost'!G72,3)</f>
        <v>5.0000000000000001E-3</v>
      </c>
      <c r="G51" s="46">
        <f>ROUND('Capacity and Dispatch Cost'!H72,3)</f>
        <v>0</v>
      </c>
      <c r="H51" s="46">
        <f>ROUND('Capacity and Dispatch Cost'!F72,3)</f>
        <v>2.52</v>
      </c>
      <c r="I51" s="46">
        <f>ROUND('Capacity and Dispatch Cost'!L72,3)</f>
        <v>44.709000000000003</v>
      </c>
      <c r="J51" s="46">
        <f>ROUND('Capacity and Dispatch Cost'!E72,3)</f>
        <v>8.6579999999999995</v>
      </c>
    </row>
    <row r="52" spans="1:10" x14ac:dyDescent="0.35">
      <c r="A52">
        <v>2026</v>
      </c>
      <c r="B52">
        <v>3</v>
      </c>
      <c r="C52" s="50">
        <f>ROUND(IF(AND(B52&gt;=6,B52&lt;=9),_xlfn.XLOOKUP(A52,'Existing DLC'!$A$3:$A$33,'Existing DLC'!$K$3:$K$33),0),3)</f>
        <v>0</v>
      </c>
      <c r="D52" s="45">
        <f>ROUND('Capacity and Dispatch Cost'!J73,3)</f>
        <v>1.679</v>
      </c>
      <c r="E52" s="46">
        <f>ROUND('Capacity and Dispatch Cost'!K73,3)</f>
        <v>0</v>
      </c>
      <c r="F52" s="46">
        <f>ROUND('Capacity and Dispatch Cost'!G73,3)</f>
        <v>5.0000000000000001E-3</v>
      </c>
      <c r="G52" s="46">
        <f>ROUND('Capacity and Dispatch Cost'!H73,3)</f>
        <v>0</v>
      </c>
      <c r="H52" s="46">
        <f>ROUND('Capacity and Dispatch Cost'!F73,3)</f>
        <v>2.52</v>
      </c>
      <c r="I52" s="46">
        <f>ROUND('Capacity and Dispatch Cost'!L73,3)</f>
        <v>44.709000000000003</v>
      </c>
      <c r="J52" s="46">
        <f>ROUND('Capacity and Dispatch Cost'!E73,3)</f>
        <v>8.6579999999999995</v>
      </c>
    </row>
    <row r="53" spans="1:10" x14ac:dyDescent="0.35">
      <c r="A53">
        <v>2026</v>
      </c>
      <c r="B53">
        <v>4</v>
      </c>
      <c r="C53" s="50">
        <f>ROUND(IF(AND(B53&gt;=6,B53&lt;=9),_xlfn.XLOOKUP(A53,'Existing DLC'!$A$3:$A$33,'Existing DLC'!$K$3:$K$33),0),3)</f>
        <v>0</v>
      </c>
      <c r="D53" s="45">
        <f>ROUND('Capacity and Dispatch Cost'!J74,3)</f>
        <v>1.679</v>
      </c>
      <c r="E53" s="46">
        <f>ROUND('Capacity and Dispatch Cost'!K74,3)</f>
        <v>0</v>
      </c>
      <c r="F53" s="46">
        <f>ROUND('Capacity and Dispatch Cost'!G74,3)</f>
        <v>5.0000000000000001E-3</v>
      </c>
      <c r="G53" s="46">
        <f>ROUND('Capacity and Dispatch Cost'!H74,3)</f>
        <v>0</v>
      </c>
      <c r="H53" s="46">
        <f>ROUND('Capacity and Dispatch Cost'!F74,3)</f>
        <v>2.52</v>
      </c>
      <c r="I53" s="46">
        <f>ROUND('Capacity and Dispatch Cost'!L74,3)</f>
        <v>44.709000000000003</v>
      </c>
      <c r="J53" s="46">
        <f>ROUND('Capacity and Dispatch Cost'!E74,3)</f>
        <v>8.6579999999999995</v>
      </c>
    </row>
    <row r="54" spans="1:10" x14ac:dyDescent="0.35">
      <c r="A54">
        <v>2026</v>
      </c>
      <c r="B54">
        <v>5</v>
      </c>
      <c r="C54" s="50">
        <f>ROUND(IF(AND(B54&gt;=6,B54&lt;=9),_xlfn.XLOOKUP(A54,'Existing DLC'!$A$3:$A$33,'Existing DLC'!$K$3:$K$33),0),3)</f>
        <v>0</v>
      </c>
      <c r="D54" s="45">
        <f>ROUND('Capacity and Dispatch Cost'!J75,3)</f>
        <v>1.679</v>
      </c>
      <c r="E54" s="46">
        <f>ROUND('Capacity and Dispatch Cost'!K75,3)</f>
        <v>0</v>
      </c>
      <c r="F54" s="46">
        <f>ROUND('Capacity and Dispatch Cost'!G75,3)</f>
        <v>5.0000000000000001E-3</v>
      </c>
      <c r="G54" s="46">
        <f>ROUND('Capacity and Dispatch Cost'!H75,3)</f>
        <v>0</v>
      </c>
      <c r="H54" s="46">
        <f>ROUND('Capacity and Dispatch Cost'!F75,3)</f>
        <v>2.52</v>
      </c>
      <c r="I54" s="46">
        <f>ROUND('Capacity and Dispatch Cost'!L75,3)</f>
        <v>44.709000000000003</v>
      </c>
      <c r="J54" s="46">
        <f>ROUND('Capacity and Dispatch Cost'!E75,3)</f>
        <v>8.6579999999999995</v>
      </c>
    </row>
    <row r="55" spans="1:10" x14ac:dyDescent="0.35">
      <c r="A55">
        <v>2026</v>
      </c>
      <c r="B55">
        <v>6</v>
      </c>
      <c r="C55" s="50">
        <f>ROUND(IF(AND(B55&gt;=6,B55&lt;=9),_xlfn.XLOOKUP(A55,'Existing DLC'!$A$3:$A$33,'Existing DLC'!$K$3:$K$33),0),3)</f>
        <v>29.574999999999999</v>
      </c>
      <c r="D55" s="45">
        <f>ROUND('Capacity and Dispatch Cost'!J76,3)</f>
        <v>5.3730000000000002</v>
      </c>
      <c r="E55" s="46">
        <f>ROUND('Capacity and Dispatch Cost'!K76,3)</f>
        <v>5.0000000000000001E-3</v>
      </c>
      <c r="F55" s="46">
        <f>ROUND('Capacity and Dispatch Cost'!G76,3)</f>
        <v>5.0000000000000001E-3</v>
      </c>
      <c r="G55" s="46">
        <f>ROUND('Capacity and Dispatch Cost'!H76,3)</f>
        <v>0</v>
      </c>
      <c r="H55" s="46">
        <f>ROUND('Capacity and Dispatch Cost'!F76,3)</f>
        <v>2.52</v>
      </c>
      <c r="I55" s="46">
        <f>ROUND('Capacity and Dispatch Cost'!L76,3)</f>
        <v>44.709000000000003</v>
      </c>
      <c r="J55" s="46">
        <f>ROUND('Capacity and Dispatch Cost'!E76,3)</f>
        <v>8.6579999999999995</v>
      </c>
    </row>
    <row r="56" spans="1:10" x14ac:dyDescent="0.35">
      <c r="A56">
        <v>2026</v>
      </c>
      <c r="B56">
        <v>7</v>
      </c>
      <c r="C56" s="50">
        <f>ROUND(IF(AND(B56&gt;=6,B56&lt;=9),_xlfn.XLOOKUP(A56,'Existing DLC'!$A$3:$A$33,'Existing DLC'!$K$3:$K$33),0),3)</f>
        <v>29.574999999999999</v>
      </c>
      <c r="D56" s="45">
        <f>ROUND('Capacity and Dispatch Cost'!J77,3)</f>
        <v>5.3730000000000002</v>
      </c>
      <c r="E56" s="46">
        <f>ROUND('Capacity and Dispatch Cost'!K77,3)</f>
        <v>5.0000000000000001E-3</v>
      </c>
      <c r="F56" s="46">
        <f>ROUND('Capacity and Dispatch Cost'!G77,3)</f>
        <v>5.0000000000000001E-3</v>
      </c>
      <c r="G56" s="46">
        <f>ROUND('Capacity and Dispatch Cost'!H77,3)</f>
        <v>0</v>
      </c>
      <c r="H56" s="46">
        <f>ROUND('Capacity and Dispatch Cost'!F77,3)</f>
        <v>2.52</v>
      </c>
      <c r="I56" s="46">
        <f>ROUND('Capacity and Dispatch Cost'!L77,3)</f>
        <v>44.709000000000003</v>
      </c>
      <c r="J56" s="46">
        <f>ROUND('Capacity and Dispatch Cost'!E77,3)</f>
        <v>8.6579999999999995</v>
      </c>
    </row>
    <row r="57" spans="1:10" x14ac:dyDescent="0.35">
      <c r="A57">
        <v>2026</v>
      </c>
      <c r="B57">
        <v>8</v>
      </c>
      <c r="C57" s="50">
        <f>ROUND(IF(AND(B57&gt;=6,B57&lt;=9),_xlfn.XLOOKUP(A57,'Existing DLC'!$A$3:$A$33,'Existing DLC'!$K$3:$K$33),0),3)</f>
        <v>29.574999999999999</v>
      </c>
      <c r="D57" s="45">
        <f>ROUND('Capacity and Dispatch Cost'!J78,3)</f>
        <v>5.3730000000000002</v>
      </c>
      <c r="E57" s="46">
        <f>ROUND('Capacity and Dispatch Cost'!K78,3)</f>
        <v>5.0000000000000001E-3</v>
      </c>
      <c r="F57" s="46">
        <f>ROUND('Capacity and Dispatch Cost'!G78,3)</f>
        <v>5.0000000000000001E-3</v>
      </c>
      <c r="G57" s="46">
        <f>ROUND('Capacity and Dispatch Cost'!H78,3)</f>
        <v>0</v>
      </c>
      <c r="H57" s="46">
        <f>ROUND('Capacity and Dispatch Cost'!F78,3)</f>
        <v>2.52</v>
      </c>
      <c r="I57" s="46">
        <f>ROUND('Capacity and Dispatch Cost'!L78,3)</f>
        <v>44.709000000000003</v>
      </c>
      <c r="J57" s="46">
        <f>ROUND('Capacity and Dispatch Cost'!E78,3)</f>
        <v>8.6579999999999995</v>
      </c>
    </row>
    <row r="58" spans="1:10" x14ac:dyDescent="0.35">
      <c r="A58">
        <v>2026</v>
      </c>
      <c r="B58">
        <v>9</v>
      </c>
      <c r="C58" s="50">
        <f>ROUND(IF(AND(B58&gt;=6,B58&lt;=9),_xlfn.XLOOKUP(A58,'Existing DLC'!$A$3:$A$33,'Existing DLC'!$K$3:$K$33),0),3)</f>
        <v>29.574999999999999</v>
      </c>
      <c r="D58" s="45">
        <f>ROUND('Capacity and Dispatch Cost'!J79,3)</f>
        <v>5.3730000000000002</v>
      </c>
      <c r="E58" s="46">
        <f>ROUND('Capacity and Dispatch Cost'!K79,3)</f>
        <v>5.0000000000000001E-3</v>
      </c>
      <c r="F58" s="46">
        <f>ROUND('Capacity and Dispatch Cost'!G79,3)</f>
        <v>5.0000000000000001E-3</v>
      </c>
      <c r="G58" s="46">
        <f>ROUND('Capacity and Dispatch Cost'!H79,3)</f>
        <v>0</v>
      </c>
      <c r="H58" s="46">
        <f>ROUND('Capacity and Dispatch Cost'!F79,3)</f>
        <v>2.52</v>
      </c>
      <c r="I58" s="46">
        <f>ROUND('Capacity and Dispatch Cost'!L79,3)</f>
        <v>44.709000000000003</v>
      </c>
      <c r="J58" s="46">
        <f>ROUND('Capacity and Dispatch Cost'!E79,3)</f>
        <v>8.6579999999999995</v>
      </c>
    </row>
    <row r="59" spans="1:10" x14ac:dyDescent="0.35">
      <c r="A59">
        <v>2026</v>
      </c>
      <c r="B59">
        <v>10</v>
      </c>
      <c r="C59" s="50">
        <f>ROUND(IF(AND(B59&gt;=6,B59&lt;=9),_xlfn.XLOOKUP(A59,'Existing DLC'!$A$3:$A$33,'Existing DLC'!$K$3:$K$33),0),3)</f>
        <v>0</v>
      </c>
      <c r="D59" s="45">
        <f>ROUND('Capacity and Dispatch Cost'!J80,3)</f>
        <v>1.679</v>
      </c>
      <c r="E59" s="46">
        <f>ROUND('Capacity and Dispatch Cost'!K80,3)</f>
        <v>0</v>
      </c>
      <c r="F59" s="46">
        <f>ROUND('Capacity and Dispatch Cost'!G80,3)</f>
        <v>5.0000000000000001E-3</v>
      </c>
      <c r="G59" s="46">
        <f>ROUND('Capacity and Dispatch Cost'!H80,3)</f>
        <v>0</v>
      </c>
      <c r="H59" s="46">
        <f>ROUND('Capacity and Dispatch Cost'!F80,3)</f>
        <v>2.52</v>
      </c>
      <c r="I59" s="46">
        <f>ROUND('Capacity and Dispatch Cost'!L80,3)</f>
        <v>44.709000000000003</v>
      </c>
      <c r="J59" s="46">
        <f>ROUND('Capacity and Dispatch Cost'!E80,3)</f>
        <v>8.6579999999999995</v>
      </c>
    </row>
    <row r="60" spans="1:10" x14ac:dyDescent="0.35">
      <c r="A60">
        <v>2026</v>
      </c>
      <c r="B60">
        <v>11</v>
      </c>
      <c r="C60" s="50">
        <f>ROUND(IF(AND(B60&gt;=6,B60&lt;=9),_xlfn.XLOOKUP(A60,'Existing DLC'!$A$3:$A$33,'Existing DLC'!$K$3:$K$33),0),3)</f>
        <v>0</v>
      </c>
      <c r="D60" s="45">
        <f>ROUND('Capacity and Dispatch Cost'!J81,3)</f>
        <v>1.679</v>
      </c>
      <c r="E60" s="46">
        <f>ROUND('Capacity and Dispatch Cost'!K81,3)</f>
        <v>0</v>
      </c>
      <c r="F60" s="46">
        <f>ROUND('Capacity and Dispatch Cost'!G81,3)</f>
        <v>5.0000000000000001E-3</v>
      </c>
      <c r="G60" s="46">
        <f>ROUND('Capacity and Dispatch Cost'!H81,3)</f>
        <v>0</v>
      </c>
      <c r="H60" s="46">
        <f>ROUND('Capacity and Dispatch Cost'!F81,3)</f>
        <v>2.52</v>
      </c>
      <c r="I60" s="46">
        <f>ROUND('Capacity and Dispatch Cost'!L81,3)</f>
        <v>44.709000000000003</v>
      </c>
      <c r="J60" s="46">
        <f>ROUND('Capacity and Dispatch Cost'!E81,3)</f>
        <v>8.6579999999999995</v>
      </c>
    </row>
    <row r="61" spans="1:10" x14ac:dyDescent="0.35">
      <c r="A61">
        <v>2026</v>
      </c>
      <c r="B61">
        <v>12</v>
      </c>
      <c r="C61" s="50">
        <f>ROUND(IF(AND(B61&gt;=6,B61&lt;=9),_xlfn.XLOOKUP(A61,'Existing DLC'!$A$3:$A$33,'Existing DLC'!$K$3:$K$33),0),3)</f>
        <v>0</v>
      </c>
      <c r="D61" s="45">
        <f>ROUND('Capacity and Dispatch Cost'!J82,3)</f>
        <v>1.679</v>
      </c>
      <c r="E61" s="46">
        <f>ROUND('Capacity and Dispatch Cost'!K82,3)</f>
        <v>0</v>
      </c>
      <c r="F61" s="46">
        <f>ROUND('Capacity and Dispatch Cost'!G82,3)</f>
        <v>5.0000000000000001E-3</v>
      </c>
      <c r="G61" s="46">
        <f>ROUND('Capacity and Dispatch Cost'!H82,3)</f>
        <v>0</v>
      </c>
      <c r="H61" s="46">
        <f>ROUND('Capacity and Dispatch Cost'!F82,3)</f>
        <v>2.52</v>
      </c>
      <c r="I61" s="46">
        <f>ROUND('Capacity and Dispatch Cost'!L82,3)</f>
        <v>44.709000000000003</v>
      </c>
      <c r="J61" s="46">
        <f>ROUND('Capacity and Dispatch Cost'!E82,3)</f>
        <v>8.6579999999999995</v>
      </c>
    </row>
    <row r="62" spans="1:10" x14ac:dyDescent="0.35">
      <c r="A62">
        <v>2027</v>
      </c>
      <c r="B62">
        <v>1</v>
      </c>
      <c r="C62" s="50">
        <f>ROUND(IF(AND(B62&gt;=6,B62&lt;=9),_xlfn.XLOOKUP(A62,'Existing DLC'!$A$3:$A$33,'Existing DLC'!$K$3:$K$33),0),3)</f>
        <v>0</v>
      </c>
      <c r="D62" s="45">
        <f>ROUND('Capacity and Dispatch Cost'!J83,3)</f>
        <v>2.7440000000000002</v>
      </c>
      <c r="E62" s="46">
        <f>ROUND('Capacity and Dispatch Cost'!K83,3)</f>
        <v>0</v>
      </c>
      <c r="F62" s="46">
        <f>ROUND('Capacity and Dispatch Cost'!G83,3)</f>
        <v>8.0000000000000002E-3</v>
      </c>
      <c r="G62" s="46">
        <f>ROUND('Capacity and Dispatch Cost'!H83,3)</f>
        <v>0</v>
      </c>
      <c r="H62" s="46">
        <f>ROUND('Capacity and Dispatch Cost'!F83,3)</f>
        <v>2.2000000000000002</v>
      </c>
      <c r="I62" s="46">
        <f>ROUND('Capacity and Dispatch Cost'!L83,3)</f>
        <v>55.73</v>
      </c>
      <c r="J62" s="46">
        <f>ROUND('Capacity and Dispatch Cost'!E83,3)</f>
        <v>17.315000000000001</v>
      </c>
    </row>
    <row r="63" spans="1:10" x14ac:dyDescent="0.35">
      <c r="A63">
        <v>2027</v>
      </c>
      <c r="B63">
        <v>2</v>
      </c>
      <c r="C63" s="50">
        <f>ROUND(IF(AND(B63&gt;=6,B63&lt;=9),_xlfn.XLOOKUP(A63,'Existing DLC'!$A$3:$A$33,'Existing DLC'!$K$3:$K$33),0),3)</f>
        <v>0</v>
      </c>
      <c r="D63" s="45">
        <f>ROUND('Capacity and Dispatch Cost'!J84,3)</f>
        <v>2.7440000000000002</v>
      </c>
      <c r="E63" s="46">
        <f>ROUND('Capacity and Dispatch Cost'!K84,3)</f>
        <v>0</v>
      </c>
      <c r="F63" s="46">
        <f>ROUND('Capacity and Dispatch Cost'!G84,3)</f>
        <v>8.0000000000000002E-3</v>
      </c>
      <c r="G63" s="46">
        <f>ROUND('Capacity and Dispatch Cost'!H84,3)</f>
        <v>0</v>
      </c>
      <c r="H63" s="46">
        <f>ROUND('Capacity and Dispatch Cost'!F84,3)</f>
        <v>2.2000000000000002</v>
      </c>
      <c r="I63" s="46">
        <f>ROUND('Capacity and Dispatch Cost'!L84,3)</f>
        <v>55.73</v>
      </c>
      <c r="J63" s="46">
        <f>ROUND('Capacity and Dispatch Cost'!E84,3)</f>
        <v>17.315000000000001</v>
      </c>
    </row>
    <row r="64" spans="1:10" x14ac:dyDescent="0.35">
      <c r="A64">
        <v>2027</v>
      </c>
      <c r="B64">
        <v>3</v>
      </c>
      <c r="C64" s="50">
        <f>ROUND(IF(AND(B64&gt;=6,B64&lt;=9),_xlfn.XLOOKUP(A64,'Existing DLC'!$A$3:$A$33,'Existing DLC'!$K$3:$K$33),0),3)</f>
        <v>0</v>
      </c>
      <c r="D64" s="45">
        <f>ROUND('Capacity and Dispatch Cost'!J85,3)</f>
        <v>2.7440000000000002</v>
      </c>
      <c r="E64" s="46">
        <f>ROUND('Capacity and Dispatch Cost'!K85,3)</f>
        <v>0</v>
      </c>
      <c r="F64" s="46">
        <f>ROUND('Capacity and Dispatch Cost'!G85,3)</f>
        <v>8.0000000000000002E-3</v>
      </c>
      <c r="G64" s="46">
        <f>ROUND('Capacity and Dispatch Cost'!H85,3)</f>
        <v>0</v>
      </c>
      <c r="H64" s="46">
        <f>ROUND('Capacity and Dispatch Cost'!F85,3)</f>
        <v>2.2000000000000002</v>
      </c>
      <c r="I64" s="46">
        <f>ROUND('Capacity and Dispatch Cost'!L85,3)</f>
        <v>55.73</v>
      </c>
      <c r="J64" s="46">
        <f>ROUND('Capacity and Dispatch Cost'!E85,3)</f>
        <v>17.315000000000001</v>
      </c>
    </row>
    <row r="65" spans="1:10" x14ac:dyDescent="0.35">
      <c r="A65">
        <v>2027</v>
      </c>
      <c r="B65">
        <v>4</v>
      </c>
      <c r="C65" s="50">
        <f>ROUND(IF(AND(B65&gt;=6,B65&lt;=9),_xlfn.XLOOKUP(A65,'Existing DLC'!$A$3:$A$33,'Existing DLC'!$K$3:$K$33),0),3)</f>
        <v>0</v>
      </c>
      <c r="D65" s="45">
        <f>ROUND('Capacity and Dispatch Cost'!J86,3)</f>
        <v>2.7440000000000002</v>
      </c>
      <c r="E65" s="46">
        <f>ROUND('Capacity and Dispatch Cost'!K86,3)</f>
        <v>0</v>
      </c>
      <c r="F65" s="46">
        <f>ROUND('Capacity and Dispatch Cost'!G86,3)</f>
        <v>8.0000000000000002E-3</v>
      </c>
      <c r="G65" s="46">
        <f>ROUND('Capacity and Dispatch Cost'!H86,3)</f>
        <v>0</v>
      </c>
      <c r="H65" s="46">
        <f>ROUND('Capacity and Dispatch Cost'!F86,3)</f>
        <v>2.2000000000000002</v>
      </c>
      <c r="I65" s="46">
        <f>ROUND('Capacity and Dispatch Cost'!L86,3)</f>
        <v>55.73</v>
      </c>
      <c r="J65" s="46">
        <f>ROUND('Capacity and Dispatch Cost'!E86,3)</f>
        <v>17.315000000000001</v>
      </c>
    </row>
    <row r="66" spans="1:10" x14ac:dyDescent="0.35">
      <c r="A66">
        <v>2027</v>
      </c>
      <c r="B66">
        <v>5</v>
      </c>
      <c r="C66" s="50">
        <f>ROUND(IF(AND(B66&gt;=6,B66&lt;=9),_xlfn.XLOOKUP(A66,'Existing DLC'!$A$3:$A$33,'Existing DLC'!$K$3:$K$33),0),3)</f>
        <v>0</v>
      </c>
      <c r="D66" s="45">
        <f>ROUND('Capacity and Dispatch Cost'!J87,3)</f>
        <v>2.7440000000000002</v>
      </c>
      <c r="E66" s="46">
        <f>ROUND('Capacity and Dispatch Cost'!K87,3)</f>
        <v>0</v>
      </c>
      <c r="F66" s="46">
        <f>ROUND('Capacity and Dispatch Cost'!G87,3)</f>
        <v>8.0000000000000002E-3</v>
      </c>
      <c r="G66" s="46">
        <f>ROUND('Capacity and Dispatch Cost'!H87,3)</f>
        <v>0</v>
      </c>
      <c r="H66" s="46">
        <f>ROUND('Capacity and Dispatch Cost'!F87,3)</f>
        <v>2.2000000000000002</v>
      </c>
      <c r="I66" s="46">
        <f>ROUND('Capacity and Dispatch Cost'!L87,3)</f>
        <v>55.73</v>
      </c>
      <c r="J66" s="46">
        <f>ROUND('Capacity and Dispatch Cost'!E87,3)</f>
        <v>17.315000000000001</v>
      </c>
    </row>
    <row r="67" spans="1:10" x14ac:dyDescent="0.35">
      <c r="A67">
        <v>2027</v>
      </c>
      <c r="B67">
        <v>6</v>
      </c>
      <c r="C67" s="50">
        <f>ROUND(IF(AND(B67&gt;=6,B67&lt;=9),_xlfn.XLOOKUP(A67,'Existing DLC'!$A$3:$A$33,'Existing DLC'!$K$3:$K$33),0),3)</f>
        <v>26.571000000000002</v>
      </c>
      <c r="D67" s="45">
        <f>ROUND('Capacity and Dispatch Cost'!J88,3)</f>
        <v>9.49</v>
      </c>
      <c r="E67" s="46">
        <f>ROUND('Capacity and Dispatch Cost'!K88,3)</f>
        <v>8.0000000000000002E-3</v>
      </c>
      <c r="F67" s="46">
        <f>ROUND('Capacity and Dispatch Cost'!G88,3)</f>
        <v>8.0000000000000002E-3</v>
      </c>
      <c r="G67" s="46">
        <f>ROUND('Capacity and Dispatch Cost'!H88,3)</f>
        <v>0</v>
      </c>
      <c r="H67" s="46">
        <f>ROUND('Capacity and Dispatch Cost'!F88,3)</f>
        <v>2.2000000000000002</v>
      </c>
      <c r="I67" s="46">
        <f>ROUND('Capacity and Dispatch Cost'!L88,3)</f>
        <v>55.73</v>
      </c>
      <c r="J67" s="46">
        <f>ROUND('Capacity and Dispatch Cost'!E88,3)</f>
        <v>17.315000000000001</v>
      </c>
    </row>
    <row r="68" spans="1:10" x14ac:dyDescent="0.35">
      <c r="A68">
        <v>2027</v>
      </c>
      <c r="B68">
        <v>7</v>
      </c>
      <c r="C68" s="50">
        <f>ROUND(IF(AND(B68&gt;=6,B68&lt;=9),_xlfn.XLOOKUP(A68,'Existing DLC'!$A$3:$A$33,'Existing DLC'!$K$3:$K$33),0),3)</f>
        <v>26.571000000000002</v>
      </c>
      <c r="D68" s="45">
        <f>ROUND('Capacity and Dispatch Cost'!J89,3)</f>
        <v>9.49</v>
      </c>
      <c r="E68" s="46">
        <f>ROUND('Capacity and Dispatch Cost'!K89,3)</f>
        <v>8.0000000000000002E-3</v>
      </c>
      <c r="F68" s="46">
        <f>ROUND('Capacity and Dispatch Cost'!G89,3)</f>
        <v>8.0000000000000002E-3</v>
      </c>
      <c r="G68" s="46">
        <f>ROUND('Capacity and Dispatch Cost'!H89,3)</f>
        <v>0</v>
      </c>
      <c r="H68" s="46">
        <f>ROUND('Capacity and Dispatch Cost'!F89,3)</f>
        <v>2.2000000000000002</v>
      </c>
      <c r="I68" s="46">
        <f>ROUND('Capacity and Dispatch Cost'!L89,3)</f>
        <v>55.73</v>
      </c>
      <c r="J68" s="46">
        <f>ROUND('Capacity and Dispatch Cost'!E89,3)</f>
        <v>17.315000000000001</v>
      </c>
    </row>
    <row r="69" spans="1:10" x14ac:dyDescent="0.35">
      <c r="A69">
        <v>2027</v>
      </c>
      <c r="B69">
        <v>8</v>
      </c>
      <c r="C69" s="50">
        <f>ROUND(IF(AND(B69&gt;=6,B69&lt;=9),_xlfn.XLOOKUP(A69,'Existing DLC'!$A$3:$A$33,'Existing DLC'!$K$3:$K$33),0),3)</f>
        <v>26.571000000000002</v>
      </c>
      <c r="D69" s="45">
        <f>ROUND('Capacity and Dispatch Cost'!J90,3)</f>
        <v>9.49</v>
      </c>
      <c r="E69" s="46">
        <f>ROUND('Capacity and Dispatch Cost'!K90,3)</f>
        <v>8.0000000000000002E-3</v>
      </c>
      <c r="F69" s="46">
        <f>ROUND('Capacity and Dispatch Cost'!G90,3)</f>
        <v>8.0000000000000002E-3</v>
      </c>
      <c r="G69" s="46">
        <f>ROUND('Capacity and Dispatch Cost'!H90,3)</f>
        <v>0</v>
      </c>
      <c r="H69" s="46">
        <f>ROUND('Capacity and Dispatch Cost'!F90,3)</f>
        <v>2.2000000000000002</v>
      </c>
      <c r="I69" s="46">
        <f>ROUND('Capacity and Dispatch Cost'!L90,3)</f>
        <v>55.73</v>
      </c>
      <c r="J69" s="46">
        <f>ROUND('Capacity and Dispatch Cost'!E90,3)</f>
        <v>17.315000000000001</v>
      </c>
    </row>
    <row r="70" spans="1:10" x14ac:dyDescent="0.35">
      <c r="A70">
        <v>2027</v>
      </c>
      <c r="B70">
        <v>9</v>
      </c>
      <c r="C70" s="50">
        <f>ROUND(IF(AND(B70&gt;=6,B70&lt;=9),_xlfn.XLOOKUP(A70,'Existing DLC'!$A$3:$A$33,'Existing DLC'!$K$3:$K$33),0),3)</f>
        <v>26.571000000000002</v>
      </c>
      <c r="D70" s="45">
        <f>ROUND('Capacity and Dispatch Cost'!J91,3)</f>
        <v>9.49</v>
      </c>
      <c r="E70" s="46">
        <f>ROUND('Capacity and Dispatch Cost'!K91,3)</f>
        <v>8.0000000000000002E-3</v>
      </c>
      <c r="F70" s="46">
        <f>ROUND('Capacity and Dispatch Cost'!G91,3)</f>
        <v>8.0000000000000002E-3</v>
      </c>
      <c r="G70" s="46">
        <f>ROUND('Capacity and Dispatch Cost'!H91,3)</f>
        <v>0</v>
      </c>
      <c r="H70" s="46">
        <f>ROUND('Capacity and Dispatch Cost'!F91,3)</f>
        <v>2.2000000000000002</v>
      </c>
      <c r="I70" s="46">
        <f>ROUND('Capacity and Dispatch Cost'!L91,3)</f>
        <v>55.73</v>
      </c>
      <c r="J70" s="46">
        <f>ROUND('Capacity and Dispatch Cost'!E91,3)</f>
        <v>17.315000000000001</v>
      </c>
    </row>
    <row r="71" spans="1:10" x14ac:dyDescent="0.35">
      <c r="A71">
        <v>2027</v>
      </c>
      <c r="B71">
        <v>10</v>
      </c>
      <c r="C71" s="50">
        <f>ROUND(IF(AND(B71&gt;=6,B71&lt;=9),_xlfn.XLOOKUP(A71,'Existing DLC'!$A$3:$A$33,'Existing DLC'!$K$3:$K$33),0),3)</f>
        <v>0</v>
      </c>
      <c r="D71" s="45">
        <f>ROUND('Capacity and Dispatch Cost'!J92,3)</f>
        <v>2.7440000000000002</v>
      </c>
      <c r="E71" s="46">
        <f>ROUND('Capacity and Dispatch Cost'!K92,3)</f>
        <v>0</v>
      </c>
      <c r="F71" s="46">
        <f>ROUND('Capacity and Dispatch Cost'!G92,3)</f>
        <v>8.0000000000000002E-3</v>
      </c>
      <c r="G71" s="46">
        <f>ROUND('Capacity and Dispatch Cost'!H92,3)</f>
        <v>0</v>
      </c>
      <c r="H71" s="46">
        <f>ROUND('Capacity and Dispatch Cost'!F92,3)</f>
        <v>2.2000000000000002</v>
      </c>
      <c r="I71" s="46">
        <f>ROUND('Capacity and Dispatch Cost'!L92,3)</f>
        <v>55.73</v>
      </c>
      <c r="J71" s="46">
        <f>ROUND('Capacity and Dispatch Cost'!E92,3)</f>
        <v>17.315000000000001</v>
      </c>
    </row>
    <row r="72" spans="1:10" x14ac:dyDescent="0.35">
      <c r="A72">
        <v>2027</v>
      </c>
      <c r="B72">
        <v>11</v>
      </c>
      <c r="C72" s="50">
        <f>ROUND(IF(AND(B72&gt;=6,B72&lt;=9),_xlfn.XLOOKUP(A72,'Existing DLC'!$A$3:$A$33,'Existing DLC'!$K$3:$K$33),0),3)</f>
        <v>0</v>
      </c>
      <c r="D72" s="45">
        <f>ROUND('Capacity and Dispatch Cost'!J93,3)</f>
        <v>2.7440000000000002</v>
      </c>
      <c r="E72" s="46">
        <f>ROUND('Capacity and Dispatch Cost'!K93,3)</f>
        <v>0</v>
      </c>
      <c r="F72" s="46">
        <f>ROUND('Capacity and Dispatch Cost'!G93,3)</f>
        <v>8.0000000000000002E-3</v>
      </c>
      <c r="G72" s="46">
        <f>ROUND('Capacity and Dispatch Cost'!H93,3)</f>
        <v>0</v>
      </c>
      <c r="H72" s="46">
        <f>ROUND('Capacity and Dispatch Cost'!F93,3)</f>
        <v>2.2000000000000002</v>
      </c>
      <c r="I72" s="46">
        <f>ROUND('Capacity and Dispatch Cost'!L93,3)</f>
        <v>55.73</v>
      </c>
      <c r="J72" s="46">
        <f>ROUND('Capacity and Dispatch Cost'!E93,3)</f>
        <v>17.315000000000001</v>
      </c>
    </row>
    <row r="73" spans="1:10" x14ac:dyDescent="0.35">
      <c r="A73">
        <v>2027</v>
      </c>
      <c r="B73">
        <v>12</v>
      </c>
      <c r="C73" s="50">
        <f>ROUND(IF(AND(B73&gt;=6,B73&lt;=9),_xlfn.XLOOKUP(A73,'Existing DLC'!$A$3:$A$33,'Existing DLC'!$K$3:$K$33),0),3)</f>
        <v>0</v>
      </c>
      <c r="D73" s="45">
        <f>ROUND('Capacity and Dispatch Cost'!J94,3)</f>
        <v>2.7440000000000002</v>
      </c>
      <c r="E73" s="46">
        <f>ROUND('Capacity and Dispatch Cost'!K94,3)</f>
        <v>0</v>
      </c>
      <c r="F73" s="46">
        <f>ROUND('Capacity and Dispatch Cost'!G94,3)</f>
        <v>8.0000000000000002E-3</v>
      </c>
      <c r="G73" s="46">
        <f>ROUND('Capacity and Dispatch Cost'!H94,3)</f>
        <v>0</v>
      </c>
      <c r="H73" s="46">
        <f>ROUND('Capacity and Dispatch Cost'!F94,3)</f>
        <v>2.2000000000000002</v>
      </c>
      <c r="I73" s="46">
        <f>ROUND('Capacity and Dispatch Cost'!L94,3)</f>
        <v>55.73</v>
      </c>
      <c r="J73" s="46">
        <f>ROUND('Capacity and Dispatch Cost'!E94,3)</f>
        <v>17.315000000000001</v>
      </c>
    </row>
    <row r="74" spans="1:10" x14ac:dyDescent="0.35">
      <c r="A74">
        <v>2028</v>
      </c>
      <c r="B74">
        <v>1</v>
      </c>
      <c r="C74" s="50">
        <f>ROUND(IF(AND(B74&gt;=6,B74&lt;=9),_xlfn.XLOOKUP(A74,'Existing DLC'!$A$3:$A$33,'Existing DLC'!$K$3:$K$33),0),3)</f>
        <v>0</v>
      </c>
      <c r="D74" s="45">
        <f>ROUND('Capacity and Dispatch Cost'!J95,3)</f>
        <v>4.2460000000000004</v>
      </c>
      <c r="E74" s="46">
        <f>ROUND('Capacity and Dispatch Cost'!K95,3)</f>
        <v>0</v>
      </c>
      <c r="F74" s="46">
        <f>ROUND('Capacity and Dispatch Cost'!G95,3)</f>
        <v>1.0999999999999999E-2</v>
      </c>
      <c r="G74" s="46">
        <f>ROUND('Capacity and Dispatch Cost'!H95,3)</f>
        <v>0</v>
      </c>
      <c r="H74" s="46">
        <f>ROUND('Capacity and Dispatch Cost'!F95,3)</f>
        <v>1.92</v>
      </c>
      <c r="I74" s="46">
        <f>ROUND('Capacity and Dispatch Cost'!L95,3)</f>
        <v>67.129000000000005</v>
      </c>
      <c r="J74" s="46">
        <f>ROUND('Capacity and Dispatch Cost'!E95,3)</f>
        <v>30.800999999999998</v>
      </c>
    </row>
    <row r="75" spans="1:10" x14ac:dyDescent="0.35">
      <c r="A75">
        <v>2028</v>
      </c>
      <c r="B75">
        <v>2</v>
      </c>
      <c r="C75" s="50">
        <f>ROUND(IF(AND(B75&gt;=6,B75&lt;=9),_xlfn.XLOOKUP(A75,'Existing DLC'!$A$3:$A$33,'Existing DLC'!$K$3:$K$33),0),3)</f>
        <v>0</v>
      </c>
      <c r="D75" s="45">
        <f>ROUND('Capacity and Dispatch Cost'!J96,3)</f>
        <v>4.2460000000000004</v>
      </c>
      <c r="E75" s="46">
        <f>ROUND('Capacity and Dispatch Cost'!K96,3)</f>
        <v>0</v>
      </c>
      <c r="F75" s="46">
        <f>ROUND('Capacity and Dispatch Cost'!G96,3)</f>
        <v>1.0999999999999999E-2</v>
      </c>
      <c r="G75" s="46">
        <f>ROUND('Capacity and Dispatch Cost'!H96,3)</f>
        <v>0</v>
      </c>
      <c r="H75" s="46">
        <f>ROUND('Capacity and Dispatch Cost'!F96,3)</f>
        <v>1.92</v>
      </c>
      <c r="I75" s="46">
        <f>ROUND('Capacity and Dispatch Cost'!L96,3)</f>
        <v>67.129000000000005</v>
      </c>
      <c r="J75" s="46">
        <f>ROUND('Capacity and Dispatch Cost'!E96,3)</f>
        <v>30.800999999999998</v>
      </c>
    </row>
    <row r="76" spans="1:10" x14ac:dyDescent="0.35">
      <c r="A76">
        <v>2028</v>
      </c>
      <c r="B76">
        <v>3</v>
      </c>
      <c r="C76" s="50">
        <f>ROUND(IF(AND(B76&gt;=6,B76&lt;=9),_xlfn.XLOOKUP(A76,'Existing DLC'!$A$3:$A$33,'Existing DLC'!$K$3:$K$33),0),3)</f>
        <v>0</v>
      </c>
      <c r="D76" s="45">
        <f>ROUND('Capacity and Dispatch Cost'!J97,3)</f>
        <v>4.2460000000000004</v>
      </c>
      <c r="E76" s="46">
        <f>ROUND('Capacity and Dispatch Cost'!K97,3)</f>
        <v>0</v>
      </c>
      <c r="F76" s="46">
        <f>ROUND('Capacity and Dispatch Cost'!G97,3)</f>
        <v>1.0999999999999999E-2</v>
      </c>
      <c r="G76" s="46">
        <f>ROUND('Capacity and Dispatch Cost'!H97,3)</f>
        <v>0</v>
      </c>
      <c r="H76" s="46">
        <f>ROUND('Capacity and Dispatch Cost'!F97,3)</f>
        <v>1.92</v>
      </c>
      <c r="I76" s="46">
        <f>ROUND('Capacity and Dispatch Cost'!L97,3)</f>
        <v>67.129000000000005</v>
      </c>
      <c r="J76" s="46">
        <f>ROUND('Capacity and Dispatch Cost'!E97,3)</f>
        <v>30.800999999999998</v>
      </c>
    </row>
    <row r="77" spans="1:10" x14ac:dyDescent="0.35">
      <c r="A77">
        <v>2028</v>
      </c>
      <c r="B77">
        <v>4</v>
      </c>
      <c r="C77" s="50">
        <f>ROUND(IF(AND(B77&gt;=6,B77&lt;=9),_xlfn.XLOOKUP(A77,'Existing DLC'!$A$3:$A$33,'Existing DLC'!$K$3:$K$33),0),3)</f>
        <v>0</v>
      </c>
      <c r="D77" s="45">
        <f>ROUND('Capacity and Dispatch Cost'!J98,3)</f>
        <v>4.2460000000000004</v>
      </c>
      <c r="E77" s="46">
        <f>ROUND('Capacity and Dispatch Cost'!K98,3)</f>
        <v>0</v>
      </c>
      <c r="F77" s="46">
        <f>ROUND('Capacity and Dispatch Cost'!G98,3)</f>
        <v>1.0999999999999999E-2</v>
      </c>
      <c r="G77" s="46">
        <f>ROUND('Capacity and Dispatch Cost'!H98,3)</f>
        <v>0</v>
      </c>
      <c r="H77" s="46">
        <f>ROUND('Capacity and Dispatch Cost'!F98,3)</f>
        <v>1.92</v>
      </c>
      <c r="I77" s="46">
        <f>ROUND('Capacity and Dispatch Cost'!L98,3)</f>
        <v>67.129000000000005</v>
      </c>
      <c r="J77" s="46">
        <f>ROUND('Capacity and Dispatch Cost'!E98,3)</f>
        <v>30.800999999999998</v>
      </c>
    </row>
    <row r="78" spans="1:10" x14ac:dyDescent="0.35">
      <c r="A78">
        <v>2028</v>
      </c>
      <c r="B78">
        <v>5</v>
      </c>
      <c r="C78" s="50">
        <f>ROUND(IF(AND(B78&gt;=6,B78&lt;=9),_xlfn.XLOOKUP(A78,'Existing DLC'!$A$3:$A$33,'Existing DLC'!$K$3:$K$33),0),3)</f>
        <v>0</v>
      </c>
      <c r="D78" s="45">
        <f>ROUND('Capacity and Dispatch Cost'!J99,3)</f>
        <v>4.2460000000000004</v>
      </c>
      <c r="E78" s="46">
        <f>ROUND('Capacity and Dispatch Cost'!K99,3)</f>
        <v>0</v>
      </c>
      <c r="F78" s="46">
        <f>ROUND('Capacity and Dispatch Cost'!G99,3)</f>
        <v>1.0999999999999999E-2</v>
      </c>
      <c r="G78" s="46">
        <f>ROUND('Capacity and Dispatch Cost'!H99,3)</f>
        <v>0</v>
      </c>
      <c r="H78" s="46">
        <f>ROUND('Capacity and Dispatch Cost'!F99,3)</f>
        <v>1.92</v>
      </c>
      <c r="I78" s="46">
        <f>ROUND('Capacity and Dispatch Cost'!L99,3)</f>
        <v>67.129000000000005</v>
      </c>
      <c r="J78" s="46">
        <f>ROUND('Capacity and Dispatch Cost'!E99,3)</f>
        <v>30.800999999999998</v>
      </c>
    </row>
    <row r="79" spans="1:10" x14ac:dyDescent="0.35">
      <c r="A79">
        <v>2028</v>
      </c>
      <c r="B79">
        <v>6</v>
      </c>
      <c r="C79" s="50">
        <f>ROUND(IF(AND(B79&gt;=6,B79&lt;=9),_xlfn.XLOOKUP(A79,'Existing DLC'!$A$3:$A$33,'Existing DLC'!$K$3:$K$33),0),3)</f>
        <v>23.890999999999998</v>
      </c>
      <c r="D79" s="45">
        <f>ROUND('Capacity and Dispatch Cost'!J100,3)</f>
        <v>15.401999999999999</v>
      </c>
      <c r="E79" s="46">
        <f>ROUND('Capacity and Dispatch Cost'!K100,3)</f>
        <v>1.0999999999999999E-2</v>
      </c>
      <c r="F79" s="46">
        <f>ROUND('Capacity and Dispatch Cost'!G100,3)</f>
        <v>1.0999999999999999E-2</v>
      </c>
      <c r="G79" s="46">
        <f>ROUND('Capacity and Dispatch Cost'!H100,3)</f>
        <v>0</v>
      </c>
      <c r="H79" s="46">
        <f>ROUND('Capacity and Dispatch Cost'!F100,3)</f>
        <v>1.92</v>
      </c>
      <c r="I79" s="46">
        <f>ROUND('Capacity and Dispatch Cost'!L100,3)</f>
        <v>67.129000000000005</v>
      </c>
      <c r="J79" s="46">
        <f>ROUND('Capacity and Dispatch Cost'!E100,3)</f>
        <v>30.800999999999998</v>
      </c>
    </row>
    <row r="80" spans="1:10" x14ac:dyDescent="0.35">
      <c r="A80">
        <v>2028</v>
      </c>
      <c r="B80">
        <v>7</v>
      </c>
      <c r="C80" s="50">
        <f>ROUND(IF(AND(B80&gt;=6,B80&lt;=9),_xlfn.XLOOKUP(A80,'Existing DLC'!$A$3:$A$33,'Existing DLC'!$K$3:$K$33),0),3)</f>
        <v>23.890999999999998</v>
      </c>
      <c r="D80" s="45">
        <f>ROUND('Capacity and Dispatch Cost'!J101,3)</f>
        <v>15.401999999999999</v>
      </c>
      <c r="E80" s="46">
        <f>ROUND('Capacity and Dispatch Cost'!K101,3)</f>
        <v>1.0999999999999999E-2</v>
      </c>
      <c r="F80" s="46">
        <f>ROUND('Capacity and Dispatch Cost'!G101,3)</f>
        <v>1.0999999999999999E-2</v>
      </c>
      <c r="G80" s="46">
        <f>ROUND('Capacity and Dispatch Cost'!H101,3)</f>
        <v>0</v>
      </c>
      <c r="H80" s="46">
        <f>ROUND('Capacity and Dispatch Cost'!F101,3)</f>
        <v>1.92</v>
      </c>
      <c r="I80" s="46">
        <f>ROUND('Capacity and Dispatch Cost'!L101,3)</f>
        <v>67.129000000000005</v>
      </c>
      <c r="J80" s="46">
        <f>ROUND('Capacity and Dispatch Cost'!E101,3)</f>
        <v>30.800999999999998</v>
      </c>
    </row>
    <row r="81" spans="1:10" x14ac:dyDescent="0.35">
      <c r="A81">
        <v>2028</v>
      </c>
      <c r="B81">
        <v>8</v>
      </c>
      <c r="C81" s="50">
        <f>ROUND(IF(AND(B81&gt;=6,B81&lt;=9),_xlfn.XLOOKUP(A81,'Existing DLC'!$A$3:$A$33,'Existing DLC'!$K$3:$K$33),0),3)</f>
        <v>23.890999999999998</v>
      </c>
      <c r="D81" s="45">
        <f>ROUND('Capacity and Dispatch Cost'!J102,3)</f>
        <v>15.401999999999999</v>
      </c>
      <c r="E81" s="46">
        <f>ROUND('Capacity and Dispatch Cost'!K102,3)</f>
        <v>1.0999999999999999E-2</v>
      </c>
      <c r="F81" s="46">
        <f>ROUND('Capacity and Dispatch Cost'!G102,3)</f>
        <v>1.0999999999999999E-2</v>
      </c>
      <c r="G81" s="46">
        <f>ROUND('Capacity and Dispatch Cost'!H102,3)</f>
        <v>0</v>
      </c>
      <c r="H81" s="46">
        <f>ROUND('Capacity and Dispatch Cost'!F102,3)</f>
        <v>1.92</v>
      </c>
      <c r="I81" s="46">
        <f>ROUND('Capacity and Dispatch Cost'!L102,3)</f>
        <v>67.129000000000005</v>
      </c>
      <c r="J81" s="46">
        <f>ROUND('Capacity and Dispatch Cost'!E102,3)</f>
        <v>30.800999999999998</v>
      </c>
    </row>
    <row r="82" spans="1:10" x14ac:dyDescent="0.35">
      <c r="A82">
        <v>2028</v>
      </c>
      <c r="B82">
        <v>9</v>
      </c>
      <c r="C82" s="50">
        <f>ROUND(IF(AND(B82&gt;=6,B82&lt;=9),_xlfn.XLOOKUP(A82,'Existing DLC'!$A$3:$A$33,'Existing DLC'!$K$3:$K$33),0),3)</f>
        <v>23.890999999999998</v>
      </c>
      <c r="D82" s="45">
        <f>ROUND('Capacity and Dispatch Cost'!J103,3)</f>
        <v>15.401999999999999</v>
      </c>
      <c r="E82" s="46">
        <f>ROUND('Capacity and Dispatch Cost'!K103,3)</f>
        <v>1.0999999999999999E-2</v>
      </c>
      <c r="F82" s="46">
        <f>ROUND('Capacity and Dispatch Cost'!G103,3)</f>
        <v>1.0999999999999999E-2</v>
      </c>
      <c r="G82" s="46">
        <f>ROUND('Capacity and Dispatch Cost'!H103,3)</f>
        <v>0</v>
      </c>
      <c r="H82" s="46">
        <f>ROUND('Capacity and Dispatch Cost'!F103,3)</f>
        <v>1.92</v>
      </c>
      <c r="I82" s="46">
        <f>ROUND('Capacity and Dispatch Cost'!L103,3)</f>
        <v>67.129000000000005</v>
      </c>
      <c r="J82" s="46">
        <f>ROUND('Capacity and Dispatch Cost'!E103,3)</f>
        <v>30.800999999999998</v>
      </c>
    </row>
    <row r="83" spans="1:10" x14ac:dyDescent="0.35">
      <c r="A83">
        <v>2028</v>
      </c>
      <c r="B83">
        <v>10</v>
      </c>
      <c r="C83" s="50">
        <f>ROUND(IF(AND(B83&gt;=6,B83&lt;=9),_xlfn.XLOOKUP(A83,'Existing DLC'!$A$3:$A$33,'Existing DLC'!$K$3:$K$33),0),3)</f>
        <v>0</v>
      </c>
      <c r="D83" s="45">
        <f>ROUND('Capacity and Dispatch Cost'!J104,3)</f>
        <v>4.2460000000000004</v>
      </c>
      <c r="E83" s="46">
        <f>ROUND('Capacity and Dispatch Cost'!K104,3)</f>
        <v>0</v>
      </c>
      <c r="F83" s="46">
        <f>ROUND('Capacity and Dispatch Cost'!G104,3)</f>
        <v>1.0999999999999999E-2</v>
      </c>
      <c r="G83" s="46">
        <f>ROUND('Capacity and Dispatch Cost'!H104,3)</f>
        <v>0</v>
      </c>
      <c r="H83" s="46">
        <f>ROUND('Capacity and Dispatch Cost'!F104,3)</f>
        <v>1.92</v>
      </c>
      <c r="I83" s="46">
        <f>ROUND('Capacity and Dispatch Cost'!L104,3)</f>
        <v>67.129000000000005</v>
      </c>
      <c r="J83" s="46">
        <f>ROUND('Capacity and Dispatch Cost'!E104,3)</f>
        <v>30.800999999999998</v>
      </c>
    </row>
    <row r="84" spans="1:10" x14ac:dyDescent="0.35">
      <c r="A84">
        <v>2028</v>
      </c>
      <c r="B84">
        <v>11</v>
      </c>
      <c r="C84" s="50">
        <f>ROUND(IF(AND(B84&gt;=6,B84&lt;=9),_xlfn.XLOOKUP(A84,'Existing DLC'!$A$3:$A$33,'Existing DLC'!$K$3:$K$33),0),3)</f>
        <v>0</v>
      </c>
      <c r="D84" s="45">
        <f>ROUND('Capacity and Dispatch Cost'!J105,3)</f>
        <v>4.2460000000000004</v>
      </c>
      <c r="E84" s="46">
        <f>ROUND('Capacity and Dispatch Cost'!K105,3)</f>
        <v>0</v>
      </c>
      <c r="F84" s="46">
        <f>ROUND('Capacity and Dispatch Cost'!G105,3)</f>
        <v>1.0999999999999999E-2</v>
      </c>
      <c r="G84" s="46">
        <f>ROUND('Capacity and Dispatch Cost'!H105,3)</f>
        <v>0</v>
      </c>
      <c r="H84" s="46">
        <f>ROUND('Capacity and Dispatch Cost'!F105,3)</f>
        <v>1.92</v>
      </c>
      <c r="I84" s="46">
        <f>ROUND('Capacity and Dispatch Cost'!L105,3)</f>
        <v>67.129000000000005</v>
      </c>
      <c r="J84" s="46">
        <f>ROUND('Capacity and Dispatch Cost'!E105,3)</f>
        <v>30.800999999999998</v>
      </c>
    </row>
    <row r="85" spans="1:10" x14ac:dyDescent="0.35">
      <c r="A85">
        <v>2028</v>
      </c>
      <c r="B85">
        <v>12</v>
      </c>
      <c r="C85" s="50">
        <f>ROUND(IF(AND(B85&gt;=6,B85&lt;=9),_xlfn.XLOOKUP(A85,'Existing DLC'!$A$3:$A$33,'Existing DLC'!$K$3:$K$33),0),3)</f>
        <v>0</v>
      </c>
      <c r="D85" s="45">
        <f>ROUND('Capacity and Dispatch Cost'!J106,3)</f>
        <v>4.2460000000000004</v>
      </c>
      <c r="E85" s="46">
        <f>ROUND('Capacity and Dispatch Cost'!K106,3)</f>
        <v>0</v>
      </c>
      <c r="F85" s="46">
        <f>ROUND('Capacity and Dispatch Cost'!G106,3)</f>
        <v>1.0999999999999999E-2</v>
      </c>
      <c r="G85" s="46">
        <f>ROUND('Capacity and Dispatch Cost'!H106,3)</f>
        <v>0</v>
      </c>
      <c r="H85" s="46">
        <f>ROUND('Capacity and Dispatch Cost'!F106,3)</f>
        <v>1.92</v>
      </c>
      <c r="I85" s="46">
        <f>ROUND('Capacity and Dispatch Cost'!L106,3)</f>
        <v>67.129000000000005</v>
      </c>
      <c r="J85" s="46">
        <f>ROUND('Capacity and Dispatch Cost'!E106,3)</f>
        <v>30.800999999999998</v>
      </c>
    </row>
    <row r="86" spans="1:10" x14ac:dyDescent="0.35">
      <c r="A86">
        <v>2029</v>
      </c>
      <c r="B86">
        <v>1</v>
      </c>
      <c r="C86" s="50">
        <f>ROUND(IF(AND(B86&gt;=6,B86&lt;=9),_xlfn.XLOOKUP(A86,'Existing DLC'!$A$3:$A$33,'Existing DLC'!$K$3:$K$33),0),3)</f>
        <v>0</v>
      </c>
      <c r="D86" s="45">
        <f>ROUND('Capacity and Dispatch Cost'!J107,3)</f>
        <v>5.7480000000000002</v>
      </c>
      <c r="E86" s="46">
        <f>ROUND('Capacity and Dispatch Cost'!K107,3)</f>
        <v>0</v>
      </c>
      <c r="F86" s="46">
        <f>ROUND('Capacity and Dispatch Cost'!G107,3)</f>
        <v>1.7000000000000001E-2</v>
      </c>
      <c r="G86" s="46">
        <f>ROUND('Capacity and Dispatch Cost'!H107,3)</f>
        <v>0</v>
      </c>
      <c r="H86" s="46">
        <f>ROUND('Capacity and Dispatch Cost'!F107,3)</f>
        <v>1.72</v>
      </c>
      <c r="I86" s="46">
        <f>ROUND('Capacity and Dispatch Cost'!L107,3)</f>
        <v>78.688000000000002</v>
      </c>
      <c r="J86" s="46">
        <f>ROUND('Capacity and Dispatch Cost'!E107,3)</f>
        <v>30.800999999999998</v>
      </c>
    </row>
    <row r="87" spans="1:10" x14ac:dyDescent="0.35">
      <c r="A87">
        <v>2029</v>
      </c>
      <c r="B87">
        <v>2</v>
      </c>
      <c r="C87" s="50">
        <f>ROUND(IF(AND(B87&gt;=6,B87&lt;=9),_xlfn.XLOOKUP(A87,'Existing DLC'!$A$3:$A$33,'Existing DLC'!$K$3:$K$33),0),3)</f>
        <v>0</v>
      </c>
      <c r="D87" s="45">
        <f>ROUND('Capacity and Dispatch Cost'!J108,3)</f>
        <v>5.7480000000000002</v>
      </c>
      <c r="E87" s="46">
        <f>ROUND('Capacity and Dispatch Cost'!K108,3)</f>
        <v>0</v>
      </c>
      <c r="F87" s="46">
        <f>ROUND('Capacity and Dispatch Cost'!G108,3)</f>
        <v>1.7000000000000001E-2</v>
      </c>
      <c r="G87" s="46">
        <f>ROUND('Capacity and Dispatch Cost'!H108,3)</f>
        <v>0</v>
      </c>
      <c r="H87" s="46">
        <f>ROUND('Capacity and Dispatch Cost'!F108,3)</f>
        <v>1.72</v>
      </c>
      <c r="I87" s="46">
        <f>ROUND('Capacity and Dispatch Cost'!L108,3)</f>
        <v>78.688000000000002</v>
      </c>
      <c r="J87" s="46">
        <f>ROUND('Capacity and Dispatch Cost'!E108,3)</f>
        <v>30.800999999999998</v>
      </c>
    </row>
    <row r="88" spans="1:10" x14ac:dyDescent="0.35">
      <c r="A88">
        <v>2029</v>
      </c>
      <c r="B88">
        <v>3</v>
      </c>
      <c r="C88" s="50">
        <f>ROUND(IF(AND(B88&gt;=6,B88&lt;=9),_xlfn.XLOOKUP(A88,'Existing DLC'!$A$3:$A$33,'Existing DLC'!$K$3:$K$33),0),3)</f>
        <v>0</v>
      </c>
      <c r="D88" s="45">
        <f>ROUND('Capacity and Dispatch Cost'!J109,3)</f>
        <v>5.7480000000000002</v>
      </c>
      <c r="E88" s="46">
        <f>ROUND('Capacity and Dispatch Cost'!K109,3)</f>
        <v>0</v>
      </c>
      <c r="F88" s="46">
        <f>ROUND('Capacity and Dispatch Cost'!G109,3)</f>
        <v>1.7000000000000001E-2</v>
      </c>
      <c r="G88" s="46">
        <f>ROUND('Capacity and Dispatch Cost'!H109,3)</f>
        <v>0</v>
      </c>
      <c r="H88" s="46">
        <f>ROUND('Capacity and Dispatch Cost'!F109,3)</f>
        <v>1.72</v>
      </c>
      <c r="I88" s="46">
        <f>ROUND('Capacity and Dispatch Cost'!L109,3)</f>
        <v>78.688000000000002</v>
      </c>
      <c r="J88" s="46">
        <f>ROUND('Capacity and Dispatch Cost'!E109,3)</f>
        <v>30.800999999999998</v>
      </c>
    </row>
    <row r="89" spans="1:10" x14ac:dyDescent="0.35">
      <c r="A89">
        <v>2029</v>
      </c>
      <c r="B89">
        <v>4</v>
      </c>
      <c r="C89" s="50">
        <f>ROUND(IF(AND(B89&gt;=6,B89&lt;=9),_xlfn.XLOOKUP(A89,'Existing DLC'!$A$3:$A$33,'Existing DLC'!$K$3:$K$33),0),3)</f>
        <v>0</v>
      </c>
      <c r="D89" s="45">
        <f>ROUND('Capacity and Dispatch Cost'!J110,3)</f>
        <v>5.7480000000000002</v>
      </c>
      <c r="E89" s="46">
        <f>ROUND('Capacity and Dispatch Cost'!K110,3)</f>
        <v>0</v>
      </c>
      <c r="F89" s="46">
        <f>ROUND('Capacity and Dispatch Cost'!G110,3)</f>
        <v>1.7000000000000001E-2</v>
      </c>
      <c r="G89" s="46">
        <f>ROUND('Capacity and Dispatch Cost'!H110,3)</f>
        <v>0</v>
      </c>
      <c r="H89" s="46">
        <f>ROUND('Capacity and Dispatch Cost'!F110,3)</f>
        <v>1.72</v>
      </c>
      <c r="I89" s="46">
        <f>ROUND('Capacity and Dispatch Cost'!L110,3)</f>
        <v>78.688000000000002</v>
      </c>
      <c r="J89" s="46">
        <f>ROUND('Capacity and Dispatch Cost'!E110,3)</f>
        <v>30.800999999999998</v>
      </c>
    </row>
    <row r="90" spans="1:10" x14ac:dyDescent="0.35">
      <c r="A90">
        <v>2029</v>
      </c>
      <c r="B90">
        <v>5</v>
      </c>
      <c r="C90" s="50">
        <f>ROUND(IF(AND(B90&gt;=6,B90&lt;=9),_xlfn.XLOOKUP(A90,'Existing DLC'!$A$3:$A$33,'Existing DLC'!$K$3:$K$33),0),3)</f>
        <v>0</v>
      </c>
      <c r="D90" s="45">
        <f>ROUND('Capacity and Dispatch Cost'!J111,3)</f>
        <v>5.7480000000000002</v>
      </c>
      <c r="E90" s="46">
        <f>ROUND('Capacity and Dispatch Cost'!K111,3)</f>
        <v>0</v>
      </c>
      <c r="F90" s="46">
        <f>ROUND('Capacity and Dispatch Cost'!G111,3)</f>
        <v>1.7000000000000001E-2</v>
      </c>
      <c r="G90" s="46">
        <f>ROUND('Capacity and Dispatch Cost'!H111,3)</f>
        <v>0</v>
      </c>
      <c r="H90" s="46">
        <f>ROUND('Capacity and Dispatch Cost'!F111,3)</f>
        <v>1.72</v>
      </c>
      <c r="I90" s="46">
        <f>ROUND('Capacity and Dispatch Cost'!L111,3)</f>
        <v>78.688000000000002</v>
      </c>
      <c r="J90" s="46">
        <f>ROUND('Capacity and Dispatch Cost'!E111,3)</f>
        <v>30.800999999999998</v>
      </c>
    </row>
    <row r="91" spans="1:10" x14ac:dyDescent="0.35">
      <c r="A91">
        <v>2029</v>
      </c>
      <c r="B91">
        <v>6</v>
      </c>
      <c r="C91" s="50">
        <f>ROUND(IF(AND(B91&gt;=6,B91&lt;=9),_xlfn.XLOOKUP(A91,'Existing DLC'!$A$3:$A$33,'Existing DLC'!$K$3:$K$33),0),3)</f>
        <v>21.465</v>
      </c>
      <c r="D91" s="45">
        <f>ROUND('Capacity and Dispatch Cost'!J112,3)</f>
        <v>21.312999999999999</v>
      </c>
      <c r="E91" s="46">
        <f>ROUND('Capacity and Dispatch Cost'!K112,3)</f>
        <v>1.7000000000000001E-2</v>
      </c>
      <c r="F91" s="46">
        <f>ROUND('Capacity and Dispatch Cost'!G112,3)</f>
        <v>1.7000000000000001E-2</v>
      </c>
      <c r="G91" s="46">
        <f>ROUND('Capacity and Dispatch Cost'!H112,3)</f>
        <v>0</v>
      </c>
      <c r="H91" s="46">
        <f>ROUND('Capacity and Dispatch Cost'!F112,3)</f>
        <v>1.72</v>
      </c>
      <c r="I91" s="46">
        <f>ROUND('Capacity and Dispatch Cost'!L112,3)</f>
        <v>78.688000000000002</v>
      </c>
      <c r="J91" s="46">
        <f>ROUND('Capacity and Dispatch Cost'!E112,3)</f>
        <v>30.800999999999998</v>
      </c>
    </row>
    <row r="92" spans="1:10" x14ac:dyDescent="0.35">
      <c r="A92">
        <v>2029</v>
      </c>
      <c r="B92">
        <v>7</v>
      </c>
      <c r="C92" s="50">
        <f>ROUND(IF(AND(B92&gt;=6,B92&lt;=9),_xlfn.XLOOKUP(A92,'Existing DLC'!$A$3:$A$33,'Existing DLC'!$K$3:$K$33),0),3)</f>
        <v>21.465</v>
      </c>
      <c r="D92" s="45">
        <f>ROUND('Capacity and Dispatch Cost'!J113,3)</f>
        <v>21.312999999999999</v>
      </c>
      <c r="E92" s="46">
        <f>ROUND('Capacity and Dispatch Cost'!K113,3)</f>
        <v>1.7000000000000001E-2</v>
      </c>
      <c r="F92" s="46">
        <f>ROUND('Capacity and Dispatch Cost'!G113,3)</f>
        <v>1.7000000000000001E-2</v>
      </c>
      <c r="G92" s="46">
        <f>ROUND('Capacity and Dispatch Cost'!H113,3)</f>
        <v>0</v>
      </c>
      <c r="H92" s="46">
        <f>ROUND('Capacity and Dispatch Cost'!F113,3)</f>
        <v>1.72</v>
      </c>
      <c r="I92" s="46">
        <f>ROUND('Capacity and Dispatch Cost'!L113,3)</f>
        <v>78.688000000000002</v>
      </c>
      <c r="J92" s="46">
        <f>ROUND('Capacity and Dispatch Cost'!E113,3)</f>
        <v>30.800999999999998</v>
      </c>
    </row>
    <row r="93" spans="1:10" x14ac:dyDescent="0.35">
      <c r="A93">
        <v>2029</v>
      </c>
      <c r="B93">
        <v>8</v>
      </c>
      <c r="C93" s="50">
        <f>ROUND(IF(AND(B93&gt;=6,B93&lt;=9),_xlfn.XLOOKUP(A93,'Existing DLC'!$A$3:$A$33,'Existing DLC'!$K$3:$K$33),0),3)</f>
        <v>21.465</v>
      </c>
      <c r="D93" s="45">
        <f>ROUND('Capacity and Dispatch Cost'!J114,3)</f>
        <v>21.312999999999999</v>
      </c>
      <c r="E93" s="46">
        <f>ROUND('Capacity and Dispatch Cost'!K114,3)</f>
        <v>1.7000000000000001E-2</v>
      </c>
      <c r="F93" s="46">
        <f>ROUND('Capacity and Dispatch Cost'!G114,3)</f>
        <v>1.7000000000000001E-2</v>
      </c>
      <c r="G93" s="46">
        <f>ROUND('Capacity and Dispatch Cost'!H114,3)</f>
        <v>0</v>
      </c>
      <c r="H93" s="46">
        <f>ROUND('Capacity and Dispatch Cost'!F114,3)</f>
        <v>1.72</v>
      </c>
      <c r="I93" s="46">
        <f>ROUND('Capacity and Dispatch Cost'!L114,3)</f>
        <v>78.688000000000002</v>
      </c>
      <c r="J93" s="46">
        <f>ROUND('Capacity and Dispatch Cost'!E114,3)</f>
        <v>30.800999999999998</v>
      </c>
    </row>
    <row r="94" spans="1:10" x14ac:dyDescent="0.35">
      <c r="A94">
        <v>2029</v>
      </c>
      <c r="B94">
        <v>9</v>
      </c>
      <c r="C94" s="50">
        <f>ROUND(IF(AND(B94&gt;=6,B94&lt;=9),_xlfn.XLOOKUP(A94,'Existing DLC'!$A$3:$A$33,'Existing DLC'!$K$3:$K$33),0),3)</f>
        <v>21.465</v>
      </c>
      <c r="D94" s="45">
        <f>ROUND('Capacity and Dispatch Cost'!J115,3)</f>
        <v>21.312999999999999</v>
      </c>
      <c r="E94" s="46">
        <f>ROUND('Capacity and Dispatch Cost'!K115,3)</f>
        <v>1.7000000000000001E-2</v>
      </c>
      <c r="F94" s="46">
        <f>ROUND('Capacity and Dispatch Cost'!G115,3)</f>
        <v>1.7000000000000001E-2</v>
      </c>
      <c r="G94" s="46">
        <f>ROUND('Capacity and Dispatch Cost'!H115,3)</f>
        <v>0</v>
      </c>
      <c r="H94" s="46">
        <f>ROUND('Capacity and Dispatch Cost'!F115,3)</f>
        <v>1.72</v>
      </c>
      <c r="I94" s="46">
        <f>ROUND('Capacity and Dispatch Cost'!L115,3)</f>
        <v>78.688000000000002</v>
      </c>
      <c r="J94" s="46">
        <f>ROUND('Capacity and Dispatch Cost'!E115,3)</f>
        <v>30.800999999999998</v>
      </c>
    </row>
    <row r="95" spans="1:10" x14ac:dyDescent="0.35">
      <c r="A95">
        <v>2029</v>
      </c>
      <c r="B95">
        <v>10</v>
      </c>
      <c r="C95" s="50">
        <f>ROUND(IF(AND(B95&gt;=6,B95&lt;=9),_xlfn.XLOOKUP(A95,'Existing DLC'!$A$3:$A$33,'Existing DLC'!$K$3:$K$33),0),3)</f>
        <v>0</v>
      </c>
      <c r="D95" s="45">
        <f>ROUND('Capacity and Dispatch Cost'!J116,3)</f>
        <v>5.7480000000000002</v>
      </c>
      <c r="E95" s="46">
        <f>ROUND('Capacity and Dispatch Cost'!K116,3)</f>
        <v>0</v>
      </c>
      <c r="F95" s="46">
        <f>ROUND('Capacity and Dispatch Cost'!G116,3)</f>
        <v>1.7000000000000001E-2</v>
      </c>
      <c r="G95" s="46">
        <f>ROUND('Capacity and Dispatch Cost'!H116,3)</f>
        <v>0</v>
      </c>
      <c r="H95" s="46">
        <f>ROUND('Capacity and Dispatch Cost'!F116,3)</f>
        <v>1.72</v>
      </c>
      <c r="I95" s="46">
        <f>ROUND('Capacity and Dispatch Cost'!L116,3)</f>
        <v>78.688000000000002</v>
      </c>
      <c r="J95" s="46">
        <f>ROUND('Capacity and Dispatch Cost'!E116,3)</f>
        <v>30.800999999999998</v>
      </c>
    </row>
    <row r="96" spans="1:10" x14ac:dyDescent="0.35">
      <c r="A96">
        <v>2029</v>
      </c>
      <c r="B96">
        <v>11</v>
      </c>
      <c r="C96" s="50">
        <f>ROUND(IF(AND(B96&gt;=6,B96&lt;=9),_xlfn.XLOOKUP(A96,'Existing DLC'!$A$3:$A$33,'Existing DLC'!$K$3:$K$33),0),3)</f>
        <v>0</v>
      </c>
      <c r="D96" s="45">
        <f>ROUND('Capacity and Dispatch Cost'!J117,3)</f>
        <v>5.7480000000000002</v>
      </c>
      <c r="E96" s="46">
        <f>ROUND('Capacity and Dispatch Cost'!K117,3)</f>
        <v>0</v>
      </c>
      <c r="F96" s="46">
        <f>ROUND('Capacity and Dispatch Cost'!G117,3)</f>
        <v>1.7000000000000001E-2</v>
      </c>
      <c r="G96" s="46">
        <f>ROUND('Capacity and Dispatch Cost'!H117,3)</f>
        <v>0</v>
      </c>
      <c r="H96" s="46">
        <f>ROUND('Capacity and Dispatch Cost'!F117,3)</f>
        <v>1.72</v>
      </c>
      <c r="I96" s="46">
        <f>ROUND('Capacity and Dispatch Cost'!L117,3)</f>
        <v>78.688000000000002</v>
      </c>
      <c r="J96" s="46">
        <f>ROUND('Capacity and Dispatch Cost'!E117,3)</f>
        <v>30.800999999999998</v>
      </c>
    </row>
    <row r="97" spans="1:10" x14ac:dyDescent="0.35">
      <c r="A97">
        <v>2029</v>
      </c>
      <c r="B97">
        <v>12</v>
      </c>
      <c r="C97" s="50">
        <f>ROUND(IF(AND(B97&gt;=6,B97&lt;=9),_xlfn.XLOOKUP(A97,'Existing DLC'!$A$3:$A$33,'Existing DLC'!$K$3:$K$33),0),3)</f>
        <v>0</v>
      </c>
      <c r="D97" s="45">
        <f>ROUND('Capacity and Dispatch Cost'!J118,3)</f>
        <v>7.25</v>
      </c>
      <c r="E97" s="46">
        <f>ROUND('Capacity and Dispatch Cost'!K118,3)</f>
        <v>0</v>
      </c>
      <c r="F97" s="46">
        <f>ROUND('Capacity and Dispatch Cost'!G118,3)</f>
        <v>1.7000000000000001E-2</v>
      </c>
      <c r="G97" s="46">
        <f>ROUND('Capacity and Dispatch Cost'!H118,3)</f>
        <v>0</v>
      </c>
      <c r="H97" s="46">
        <f>ROUND('Capacity and Dispatch Cost'!F118,3)</f>
        <v>1.72</v>
      </c>
      <c r="I97" s="46">
        <f>ROUND('Capacity and Dispatch Cost'!L118,3)</f>
        <v>78.688000000000002</v>
      </c>
      <c r="J97" s="46">
        <f>ROUND('Capacity and Dispatch Cost'!E118,3)</f>
        <v>30.800999999999998</v>
      </c>
    </row>
    <row r="98" spans="1:10" x14ac:dyDescent="0.35">
      <c r="A98">
        <v>2030</v>
      </c>
      <c r="B98">
        <v>1</v>
      </c>
      <c r="C98" s="50">
        <f>ROUND(IF(AND(B98&gt;=6,B98&lt;=9),_xlfn.XLOOKUP(A98,'Existing DLC'!$A$3:$A$33,'Existing DLC'!$K$3:$K$33),0),3)</f>
        <v>0</v>
      </c>
      <c r="D98" s="45">
        <f>ROUND('Capacity and Dispatch Cost'!J119,3)</f>
        <v>7.25</v>
      </c>
      <c r="E98" s="46">
        <f>ROUND('Capacity and Dispatch Cost'!K119,3)</f>
        <v>0</v>
      </c>
      <c r="F98" s="46">
        <f>ROUND('Capacity and Dispatch Cost'!G119,3)</f>
        <v>2.5000000000000001E-2</v>
      </c>
      <c r="G98" s="46">
        <f>ROUND('Capacity and Dispatch Cost'!H119,3)</f>
        <v>0</v>
      </c>
      <c r="H98" s="46">
        <f>ROUND('Capacity and Dispatch Cost'!F119,3)</f>
        <v>1.52</v>
      </c>
      <c r="I98" s="46">
        <f>ROUND('Capacity and Dispatch Cost'!L119,3)</f>
        <v>78.688000000000002</v>
      </c>
      <c r="J98" s="46">
        <f>ROUND('Capacity and Dispatch Cost'!E119,3)</f>
        <v>30.800999999999998</v>
      </c>
    </row>
    <row r="99" spans="1:10" x14ac:dyDescent="0.35">
      <c r="A99">
        <v>2030</v>
      </c>
      <c r="B99">
        <v>2</v>
      </c>
      <c r="C99" s="50">
        <f>ROUND(IF(AND(B99&gt;=6,B99&lt;=9),_xlfn.XLOOKUP(A99,'Existing DLC'!$A$3:$A$33,'Existing DLC'!$K$3:$K$33),0),3)</f>
        <v>0</v>
      </c>
      <c r="D99" s="45">
        <f>ROUND('Capacity and Dispatch Cost'!J120,3)</f>
        <v>7.25</v>
      </c>
      <c r="E99" s="46">
        <f>ROUND('Capacity and Dispatch Cost'!K120,3)</f>
        <v>0</v>
      </c>
      <c r="F99" s="46">
        <f>ROUND('Capacity and Dispatch Cost'!G120,3)</f>
        <v>2.5000000000000001E-2</v>
      </c>
      <c r="G99" s="46">
        <f>ROUND('Capacity and Dispatch Cost'!H120,3)</f>
        <v>0</v>
      </c>
      <c r="H99" s="46">
        <f>ROUND('Capacity and Dispatch Cost'!F120,3)</f>
        <v>1.52</v>
      </c>
      <c r="I99" s="46">
        <f>ROUND('Capacity and Dispatch Cost'!L120,3)</f>
        <v>78.688000000000002</v>
      </c>
      <c r="J99" s="46">
        <f>ROUND('Capacity and Dispatch Cost'!E120,3)</f>
        <v>30.800999999999998</v>
      </c>
    </row>
    <row r="100" spans="1:10" x14ac:dyDescent="0.35">
      <c r="A100">
        <v>2030</v>
      </c>
      <c r="B100">
        <v>3</v>
      </c>
      <c r="C100" s="50">
        <f>ROUND(IF(AND(B100&gt;=6,B100&lt;=9),_xlfn.XLOOKUP(A100,'Existing DLC'!$A$3:$A$33,'Existing DLC'!$K$3:$K$33),0),3)</f>
        <v>0</v>
      </c>
      <c r="D100" s="45">
        <f>ROUND('Capacity and Dispatch Cost'!J121,3)</f>
        <v>7.25</v>
      </c>
      <c r="E100" s="46">
        <f>ROUND('Capacity and Dispatch Cost'!K121,3)</f>
        <v>0</v>
      </c>
      <c r="F100" s="46">
        <f>ROUND('Capacity and Dispatch Cost'!G121,3)</f>
        <v>2.5000000000000001E-2</v>
      </c>
      <c r="G100" s="46">
        <f>ROUND('Capacity and Dispatch Cost'!H121,3)</f>
        <v>0</v>
      </c>
      <c r="H100" s="46">
        <f>ROUND('Capacity and Dispatch Cost'!F121,3)</f>
        <v>1.52</v>
      </c>
      <c r="I100" s="46">
        <f>ROUND('Capacity and Dispatch Cost'!L121,3)</f>
        <v>78.688000000000002</v>
      </c>
      <c r="J100" s="46">
        <f>ROUND('Capacity and Dispatch Cost'!E121,3)</f>
        <v>30.800999999999998</v>
      </c>
    </row>
    <row r="101" spans="1:10" x14ac:dyDescent="0.35">
      <c r="A101">
        <v>2030</v>
      </c>
      <c r="B101">
        <v>4</v>
      </c>
      <c r="C101" s="50">
        <f>ROUND(IF(AND(B101&gt;=6,B101&lt;=9),_xlfn.XLOOKUP(A101,'Existing DLC'!$A$3:$A$33,'Existing DLC'!$K$3:$K$33),0),3)</f>
        <v>0</v>
      </c>
      <c r="D101" s="45">
        <f>ROUND('Capacity and Dispatch Cost'!J122,3)</f>
        <v>7.25</v>
      </c>
      <c r="E101" s="46">
        <f>ROUND('Capacity and Dispatch Cost'!K122,3)</f>
        <v>0</v>
      </c>
      <c r="F101" s="46">
        <f>ROUND('Capacity and Dispatch Cost'!G122,3)</f>
        <v>2.5000000000000001E-2</v>
      </c>
      <c r="G101" s="46">
        <f>ROUND('Capacity and Dispatch Cost'!H122,3)</f>
        <v>0</v>
      </c>
      <c r="H101" s="46">
        <f>ROUND('Capacity and Dispatch Cost'!F122,3)</f>
        <v>1.52</v>
      </c>
      <c r="I101" s="46">
        <f>ROUND('Capacity and Dispatch Cost'!L122,3)</f>
        <v>78.688000000000002</v>
      </c>
      <c r="J101" s="46">
        <f>ROUND('Capacity and Dispatch Cost'!E122,3)</f>
        <v>30.800999999999998</v>
      </c>
    </row>
    <row r="102" spans="1:10" x14ac:dyDescent="0.35">
      <c r="A102">
        <v>2030</v>
      </c>
      <c r="B102">
        <v>5</v>
      </c>
      <c r="C102" s="50">
        <f>ROUND(IF(AND(B102&gt;=6,B102&lt;=9),_xlfn.XLOOKUP(A102,'Existing DLC'!$A$3:$A$33,'Existing DLC'!$K$3:$K$33),0),3)</f>
        <v>0</v>
      </c>
      <c r="D102" s="45">
        <f>ROUND('Capacity and Dispatch Cost'!J123,3)</f>
        <v>7.25</v>
      </c>
      <c r="E102" s="46">
        <f>ROUND('Capacity and Dispatch Cost'!K123,3)</f>
        <v>0</v>
      </c>
      <c r="F102" s="46">
        <f>ROUND('Capacity and Dispatch Cost'!G123,3)</f>
        <v>2.5000000000000001E-2</v>
      </c>
      <c r="G102" s="46">
        <f>ROUND('Capacity and Dispatch Cost'!H123,3)</f>
        <v>0</v>
      </c>
      <c r="H102" s="46">
        <f>ROUND('Capacity and Dispatch Cost'!F123,3)</f>
        <v>1.52</v>
      </c>
      <c r="I102" s="46">
        <f>ROUND('Capacity and Dispatch Cost'!L123,3)</f>
        <v>78.688000000000002</v>
      </c>
      <c r="J102" s="46">
        <f>ROUND('Capacity and Dispatch Cost'!E123,3)</f>
        <v>30.800999999999998</v>
      </c>
    </row>
    <row r="103" spans="1:10" x14ac:dyDescent="0.35">
      <c r="A103">
        <v>2030</v>
      </c>
      <c r="B103">
        <v>6</v>
      </c>
      <c r="C103" s="50">
        <f>ROUND(IF(AND(B103&gt;=6,B103&lt;=9),_xlfn.XLOOKUP(A103,'Existing DLC'!$A$3:$A$33,'Existing DLC'!$K$3:$K$33),0),3)</f>
        <v>19.292999999999999</v>
      </c>
      <c r="D103" s="45">
        <f>ROUND('Capacity and Dispatch Cost'!J124,3)</f>
        <v>27.225000000000001</v>
      </c>
      <c r="E103" s="46">
        <f>ROUND('Capacity and Dispatch Cost'!K124,3)</f>
        <v>2.5000000000000001E-2</v>
      </c>
      <c r="F103" s="46">
        <f>ROUND('Capacity and Dispatch Cost'!G124,3)</f>
        <v>2.5000000000000001E-2</v>
      </c>
      <c r="G103" s="46">
        <f>ROUND('Capacity and Dispatch Cost'!H124,3)</f>
        <v>0</v>
      </c>
      <c r="H103" s="46">
        <f>ROUND('Capacity and Dispatch Cost'!F124,3)</f>
        <v>1.52</v>
      </c>
      <c r="I103" s="46">
        <f>ROUND('Capacity and Dispatch Cost'!L124,3)</f>
        <v>78.688000000000002</v>
      </c>
      <c r="J103" s="46">
        <f>ROUND('Capacity and Dispatch Cost'!E124,3)</f>
        <v>30.800999999999998</v>
      </c>
    </row>
    <row r="104" spans="1:10" x14ac:dyDescent="0.35">
      <c r="A104">
        <v>2030</v>
      </c>
      <c r="B104">
        <v>7</v>
      </c>
      <c r="C104" s="50">
        <f>ROUND(IF(AND(B104&gt;=6,B104&lt;=9),_xlfn.XLOOKUP(A104,'Existing DLC'!$A$3:$A$33,'Existing DLC'!$K$3:$K$33),0),3)</f>
        <v>19.292999999999999</v>
      </c>
      <c r="D104" s="45">
        <f>ROUND('Capacity and Dispatch Cost'!J125,3)</f>
        <v>27.225000000000001</v>
      </c>
      <c r="E104" s="46">
        <f>ROUND('Capacity and Dispatch Cost'!K125,3)</f>
        <v>2.5000000000000001E-2</v>
      </c>
      <c r="F104" s="46">
        <f>ROUND('Capacity and Dispatch Cost'!G125,3)</f>
        <v>2.5000000000000001E-2</v>
      </c>
      <c r="G104" s="46">
        <f>ROUND('Capacity and Dispatch Cost'!H125,3)</f>
        <v>0</v>
      </c>
      <c r="H104" s="46">
        <f>ROUND('Capacity and Dispatch Cost'!F125,3)</f>
        <v>1.52</v>
      </c>
      <c r="I104" s="46">
        <f>ROUND('Capacity and Dispatch Cost'!L125,3)</f>
        <v>78.688000000000002</v>
      </c>
      <c r="J104" s="46">
        <f>ROUND('Capacity and Dispatch Cost'!E125,3)</f>
        <v>30.800999999999998</v>
      </c>
    </row>
    <row r="105" spans="1:10" x14ac:dyDescent="0.35">
      <c r="A105">
        <v>2030</v>
      </c>
      <c r="B105">
        <v>8</v>
      </c>
      <c r="C105" s="50">
        <f>ROUND(IF(AND(B105&gt;=6,B105&lt;=9),_xlfn.XLOOKUP(A105,'Existing DLC'!$A$3:$A$33,'Existing DLC'!$K$3:$K$33),0),3)</f>
        <v>19.292999999999999</v>
      </c>
      <c r="D105" s="45">
        <f>ROUND('Capacity and Dispatch Cost'!J126,3)</f>
        <v>27.225000000000001</v>
      </c>
      <c r="E105" s="46">
        <f>ROUND('Capacity and Dispatch Cost'!K126,3)</f>
        <v>2.5000000000000001E-2</v>
      </c>
      <c r="F105" s="46">
        <f>ROUND('Capacity and Dispatch Cost'!G126,3)</f>
        <v>2.5000000000000001E-2</v>
      </c>
      <c r="G105" s="46">
        <f>ROUND('Capacity and Dispatch Cost'!H126,3)</f>
        <v>0</v>
      </c>
      <c r="H105" s="46">
        <f>ROUND('Capacity and Dispatch Cost'!F126,3)</f>
        <v>1.52</v>
      </c>
      <c r="I105" s="46">
        <f>ROUND('Capacity and Dispatch Cost'!L126,3)</f>
        <v>78.688000000000002</v>
      </c>
      <c r="J105" s="46">
        <f>ROUND('Capacity and Dispatch Cost'!E126,3)</f>
        <v>30.800999999999998</v>
      </c>
    </row>
    <row r="106" spans="1:10" x14ac:dyDescent="0.35">
      <c r="A106">
        <v>2030</v>
      </c>
      <c r="B106">
        <v>9</v>
      </c>
      <c r="C106" s="50">
        <f>ROUND(IF(AND(B106&gt;=6,B106&lt;=9),_xlfn.XLOOKUP(A106,'Existing DLC'!$A$3:$A$33,'Existing DLC'!$K$3:$K$33),0),3)</f>
        <v>19.292999999999999</v>
      </c>
      <c r="D106" s="45">
        <f>ROUND('Capacity and Dispatch Cost'!J127,3)</f>
        <v>27.225000000000001</v>
      </c>
      <c r="E106" s="46">
        <f>ROUND('Capacity and Dispatch Cost'!K127,3)</f>
        <v>2.5000000000000001E-2</v>
      </c>
      <c r="F106" s="46">
        <f>ROUND('Capacity and Dispatch Cost'!G127,3)</f>
        <v>2.5000000000000001E-2</v>
      </c>
      <c r="G106" s="46">
        <f>ROUND('Capacity and Dispatch Cost'!H127,3)</f>
        <v>0</v>
      </c>
      <c r="H106" s="46">
        <f>ROUND('Capacity and Dispatch Cost'!F127,3)</f>
        <v>1.52</v>
      </c>
      <c r="I106" s="46">
        <f>ROUND('Capacity and Dispatch Cost'!L127,3)</f>
        <v>78.688000000000002</v>
      </c>
      <c r="J106" s="46">
        <f>ROUND('Capacity and Dispatch Cost'!E127,3)</f>
        <v>30.800999999999998</v>
      </c>
    </row>
    <row r="107" spans="1:10" x14ac:dyDescent="0.35">
      <c r="A107">
        <v>2030</v>
      </c>
      <c r="B107">
        <v>10</v>
      </c>
      <c r="C107" s="50">
        <f>ROUND(IF(AND(B107&gt;=6,B107&lt;=9),_xlfn.XLOOKUP(A107,'Existing DLC'!$A$3:$A$33,'Existing DLC'!$K$3:$K$33),0),3)</f>
        <v>0</v>
      </c>
      <c r="D107" s="45">
        <f>ROUND('Capacity and Dispatch Cost'!J128,3)</f>
        <v>7.25</v>
      </c>
      <c r="E107" s="46">
        <f>ROUND('Capacity and Dispatch Cost'!K128,3)</f>
        <v>0</v>
      </c>
      <c r="F107" s="46">
        <f>ROUND('Capacity and Dispatch Cost'!G128,3)</f>
        <v>2.5000000000000001E-2</v>
      </c>
      <c r="G107" s="46">
        <f>ROUND('Capacity and Dispatch Cost'!H128,3)</f>
        <v>0</v>
      </c>
      <c r="H107" s="46">
        <f>ROUND('Capacity and Dispatch Cost'!F128,3)</f>
        <v>1.52</v>
      </c>
      <c r="I107" s="46">
        <f>ROUND('Capacity and Dispatch Cost'!L128,3)</f>
        <v>78.688000000000002</v>
      </c>
      <c r="J107" s="46">
        <f>ROUND('Capacity and Dispatch Cost'!E128,3)</f>
        <v>30.800999999999998</v>
      </c>
    </row>
    <row r="108" spans="1:10" x14ac:dyDescent="0.35">
      <c r="A108">
        <v>2030</v>
      </c>
      <c r="B108">
        <v>11</v>
      </c>
      <c r="C108" s="50">
        <f>ROUND(IF(AND(B108&gt;=6,B108&lt;=9),_xlfn.XLOOKUP(A108,'Existing DLC'!$A$3:$A$33,'Existing DLC'!$K$3:$K$33),0),3)</f>
        <v>0</v>
      </c>
      <c r="D108" s="45">
        <f>ROUND('Capacity and Dispatch Cost'!J129,3)</f>
        <v>7.25</v>
      </c>
      <c r="E108" s="46">
        <f>ROUND('Capacity and Dispatch Cost'!K129,3)</f>
        <v>0</v>
      </c>
      <c r="F108" s="46">
        <f>ROUND('Capacity and Dispatch Cost'!G129,3)</f>
        <v>2.5000000000000001E-2</v>
      </c>
      <c r="G108" s="46">
        <f>ROUND('Capacity and Dispatch Cost'!H129,3)</f>
        <v>0</v>
      </c>
      <c r="H108" s="46">
        <f>ROUND('Capacity and Dispatch Cost'!F129,3)</f>
        <v>1.52</v>
      </c>
      <c r="I108" s="46">
        <f>ROUND('Capacity and Dispatch Cost'!L129,3)</f>
        <v>78.688000000000002</v>
      </c>
      <c r="J108" s="46">
        <f>ROUND('Capacity and Dispatch Cost'!E129,3)</f>
        <v>30.800999999999998</v>
      </c>
    </row>
    <row r="109" spans="1:10" x14ac:dyDescent="0.35">
      <c r="A109">
        <v>2030</v>
      </c>
      <c r="B109">
        <v>12</v>
      </c>
      <c r="C109" s="50">
        <f>ROUND(IF(AND(B109&gt;=6,B109&lt;=9),_xlfn.XLOOKUP(A109,'Existing DLC'!$A$3:$A$33,'Existing DLC'!$K$3:$K$33),0),3)</f>
        <v>0</v>
      </c>
      <c r="D109" s="45">
        <f>ROUND('Capacity and Dispatch Cost'!J130,3)</f>
        <v>7.25</v>
      </c>
      <c r="E109" s="46">
        <f>ROUND('Capacity and Dispatch Cost'!K130,3)</f>
        <v>0</v>
      </c>
      <c r="F109" s="46">
        <f>ROUND('Capacity and Dispatch Cost'!G130,3)</f>
        <v>2.5000000000000001E-2</v>
      </c>
      <c r="G109" s="46">
        <f>ROUND('Capacity and Dispatch Cost'!H130,3)</f>
        <v>0</v>
      </c>
      <c r="H109" s="46">
        <f>ROUND('Capacity and Dispatch Cost'!F130,3)</f>
        <v>1.52</v>
      </c>
      <c r="I109" s="46">
        <f>ROUND('Capacity and Dispatch Cost'!L130,3)</f>
        <v>78.688000000000002</v>
      </c>
      <c r="J109" s="46">
        <f>ROUND('Capacity and Dispatch Cost'!E130,3)</f>
        <v>30.800999999999998</v>
      </c>
    </row>
    <row r="110" spans="1:10" x14ac:dyDescent="0.35">
      <c r="A110">
        <v>2031</v>
      </c>
      <c r="B110">
        <v>1</v>
      </c>
      <c r="C110" s="50">
        <f>ROUND(IF(AND(B110&gt;=6,B110&lt;=9),_xlfn.XLOOKUP(A110,'Existing DLC'!$A$3:$A$33,'Existing DLC'!$K$3:$K$33),0),3)</f>
        <v>0</v>
      </c>
      <c r="D110" s="47">
        <f>D98</f>
        <v>7.25</v>
      </c>
      <c r="E110" s="47">
        <f>E98</f>
        <v>0</v>
      </c>
      <c r="F110" s="47">
        <f t="shared" ref="F110:J110" si="0">F98</f>
        <v>2.5000000000000001E-2</v>
      </c>
      <c r="G110" s="47">
        <f t="shared" si="0"/>
        <v>0</v>
      </c>
      <c r="H110" s="47">
        <f>H98*H98/H86</f>
        <v>1.3432558139534885</v>
      </c>
      <c r="I110" s="47">
        <f t="shared" si="0"/>
        <v>78.688000000000002</v>
      </c>
      <c r="J110" s="47">
        <f t="shared" si="0"/>
        <v>30.800999999999998</v>
      </c>
    </row>
    <row r="111" spans="1:10" x14ac:dyDescent="0.35">
      <c r="A111">
        <v>2031</v>
      </c>
      <c r="B111">
        <v>2</v>
      </c>
      <c r="C111" s="50">
        <f>ROUND(IF(AND(B111&gt;=6,B111&lt;=9),_xlfn.XLOOKUP(A111,'Existing DLC'!$A$3:$A$33,'Existing DLC'!$K$3:$K$33),0),3)</f>
        <v>0</v>
      </c>
      <c r="D111" s="47">
        <f t="shared" ref="D111:J174" si="1">D99</f>
        <v>7.25</v>
      </c>
      <c r="E111" s="47">
        <f t="shared" ref="E111:E174" si="2">E99</f>
        <v>0</v>
      </c>
      <c r="F111" s="47">
        <f t="shared" si="1"/>
        <v>2.5000000000000001E-2</v>
      </c>
      <c r="G111" s="47">
        <f t="shared" si="1"/>
        <v>0</v>
      </c>
      <c r="H111" s="47">
        <f t="shared" ref="H111:H174" si="3">H99*H99/H87</f>
        <v>1.3432558139534885</v>
      </c>
      <c r="I111" s="47">
        <f t="shared" si="1"/>
        <v>78.688000000000002</v>
      </c>
      <c r="J111" s="47">
        <f t="shared" si="1"/>
        <v>30.800999999999998</v>
      </c>
    </row>
    <row r="112" spans="1:10" x14ac:dyDescent="0.35">
      <c r="A112">
        <v>2031</v>
      </c>
      <c r="B112">
        <v>3</v>
      </c>
      <c r="C112" s="50">
        <f>ROUND(IF(AND(B112&gt;=6,B112&lt;=9),_xlfn.XLOOKUP(A112,'Existing DLC'!$A$3:$A$33,'Existing DLC'!$K$3:$K$33),0),3)</f>
        <v>0</v>
      </c>
      <c r="D112" s="47">
        <f t="shared" si="1"/>
        <v>7.25</v>
      </c>
      <c r="E112" s="47">
        <f t="shared" si="2"/>
        <v>0</v>
      </c>
      <c r="F112" s="47">
        <f t="shared" si="1"/>
        <v>2.5000000000000001E-2</v>
      </c>
      <c r="G112" s="47">
        <f t="shared" si="1"/>
        <v>0</v>
      </c>
      <c r="H112" s="47">
        <f t="shared" si="3"/>
        <v>1.3432558139534885</v>
      </c>
      <c r="I112" s="47">
        <f t="shared" si="1"/>
        <v>78.688000000000002</v>
      </c>
      <c r="J112" s="47">
        <f t="shared" si="1"/>
        <v>30.800999999999998</v>
      </c>
    </row>
    <row r="113" spans="1:10" x14ac:dyDescent="0.35">
      <c r="A113">
        <v>2031</v>
      </c>
      <c r="B113">
        <v>4</v>
      </c>
      <c r="C113" s="50">
        <f>ROUND(IF(AND(B113&gt;=6,B113&lt;=9),_xlfn.XLOOKUP(A113,'Existing DLC'!$A$3:$A$33,'Existing DLC'!$K$3:$K$33),0),3)</f>
        <v>0</v>
      </c>
      <c r="D113" s="47">
        <f t="shared" si="1"/>
        <v>7.25</v>
      </c>
      <c r="E113" s="47">
        <f t="shared" si="2"/>
        <v>0</v>
      </c>
      <c r="F113" s="47">
        <f t="shared" si="1"/>
        <v>2.5000000000000001E-2</v>
      </c>
      <c r="G113" s="47">
        <f t="shared" si="1"/>
        <v>0</v>
      </c>
      <c r="H113" s="47">
        <f t="shared" si="3"/>
        <v>1.3432558139534885</v>
      </c>
      <c r="I113" s="47">
        <f t="shared" si="1"/>
        <v>78.688000000000002</v>
      </c>
      <c r="J113" s="47">
        <f t="shared" si="1"/>
        <v>30.800999999999998</v>
      </c>
    </row>
    <row r="114" spans="1:10" x14ac:dyDescent="0.35">
      <c r="A114">
        <v>2031</v>
      </c>
      <c r="B114">
        <v>5</v>
      </c>
      <c r="C114" s="50">
        <f>ROUND(IF(AND(B114&gt;=6,B114&lt;=9),_xlfn.XLOOKUP(A114,'Existing DLC'!$A$3:$A$33,'Existing DLC'!$K$3:$K$33),0),3)</f>
        <v>0</v>
      </c>
      <c r="D114" s="47">
        <f t="shared" si="1"/>
        <v>7.25</v>
      </c>
      <c r="E114" s="47">
        <f t="shared" si="2"/>
        <v>0</v>
      </c>
      <c r="F114" s="47">
        <f t="shared" si="1"/>
        <v>2.5000000000000001E-2</v>
      </c>
      <c r="G114" s="47">
        <f t="shared" si="1"/>
        <v>0</v>
      </c>
      <c r="H114" s="47">
        <f t="shared" si="3"/>
        <v>1.3432558139534885</v>
      </c>
      <c r="I114" s="47">
        <f t="shared" si="1"/>
        <v>78.688000000000002</v>
      </c>
      <c r="J114" s="47">
        <f t="shared" si="1"/>
        <v>30.800999999999998</v>
      </c>
    </row>
    <row r="115" spans="1:10" x14ac:dyDescent="0.35">
      <c r="A115">
        <v>2031</v>
      </c>
      <c r="B115">
        <v>6</v>
      </c>
      <c r="C115" s="50">
        <f>ROUND(IF(AND(B115&gt;=6,B115&lt;=9),_xlfn.XLOOKUP(A115,'Existing DLC'!$A$3:$A$33,'Existing DLC'!$K$3:$K$33),0),3)</f>
        <v>17.34</v>
      </c>
      <c r="D115" s="47">
        <f t="shared" si="1"/>
        <v>27.225000000000001</v>
      </c>
      <c r="E115" s="47">
        <f t="shared" si="2"/>
        <v>2.5000000000000001E-2</v>
      </c>
      <c r="F115" s="47">
        <f t="shared" si="1"/>
        <v>2.5000000000000001E-2</v>
      </c>
      <c r="G115" s="47">
        <f t="shared" si="1"/>
        <v>0</v>
      </c>
      <c r="H115" s="47">
        <f t="shared" si="3"/>
        <v>1.3432558139534885</v>
      </c>
      <c r="I115" s="47">
        <f t="shared" si="1"/>
        <v>78.688000000000002</v>
      </c>
      <c r="J115" s="47">
        <f t="shared" si="1"/>
        <v>30.800999999999998</v>
      </c>
    </row>
    <row r="116" spans="1:10" x14ac:dyDescent="0.35">
      <c r="A116">
        <v>2031</v>
      </c>
      <c r="B116">
        <v>7</v>
      </c>
      <c r="C116" s="50">
        <f>ROUND(IF(AND(B116&gt;=6,B116&lt;=9),_xlfn.XLOOKUP(A116,'Existing DLC'!$A$3:$A$33,'Existing DLC'!$K$3:$K$33),0),3)</f>
        <v>17.34</v>
      </c>
      <c r="D116" s="47">
        <f t="shared" si="1"/>
        <v>27.225000000000001</v>
      </c>
      <c r="E116" s="47">
        <f t="shared" si="2"/>
        <v>2.5000000000000001E-2</v>
      </c>
      <c r="F116" s="47">
        <f t="shared" si="1"/>
        <v>2.5000000000000001E-2</v>
      </c>
      <c r="G116" s="47">
        <f t="shared" si="1"/>
        <v>0</v>
      </c>
      <c r="H116" s="47">
        <f t="shared" si="3"/>
        <v>1.3432558139534885</v>
      </c>
      <c r="I116" s="47">
        <f t="shared" si="1"/>
        <v>78.688000000000002</v>
      </c>
      <c r="J116" s="47">
        <f t="shared" si="1"/>
        <v>30.800999999999998</v>
      </c>
    </row>
    <row r="117" spans="1:10" x14ac:dyDescent="0.35">
      <c r="A117">
        <v>2031</v>
      </c>
      <c r="B117">
        <v>8</v>
      </c>
      <c r="C117" s="50">
        <f>ROUND(IF(AND(B117&gt;=6,B117&lt;=9),_xlfn.XLOOKUP(A117,'Existing DLC'!$A$3:$A$33,'Existing DLC'!$K$3:$K$33),0),3)</f>
        <v>17.34</v>
      </c>
      <c r="D117" s="47">
        <f t="shared" si="1"/>
        <v>27.225000000000001</v>
      </c>
      <c r="E117" s="47">
        <f t="shared" si="2"/>
        <v>2.5000000000000001E-2</v>
      </c>
      <c r="F117" s="47">
        <f t="shared" si="1"/>
        <v>2.5000000000000001E-2</v>
      </c>
      <c r="G117" s="47">
        <f t="shared" si="1"/>
        <v>0</v>
      </c>
      <c r="H117" s="47">
        <f t="shared" si="3"/>
        <v>1.3432558139534885</v>
      </c>
      <c r="I117" s="47">
        <f t="shared" si="1"/>
        <v>78.688000000000002</v>
      </c>
      <c r="J117" s="47">
        <f t="shared" si="1"/>
        <v>30.800999999999998</v>
      </c>
    </row>
    <row r="118" spans="1:10" x14ac:dyDescent="0.35">
      <c r="A118">
        <v>2031</v>
      </c>
      <c r="B118">
        <v>9</v>
      </c>
      <c r="C118" s="50">
        <f>ROUND(IF(AND(B118&gt;=6,B118&lt;=9),_xlfn.XLOOKUP(A118,'Existing DLC'!$A$3:$A$33,'Existing DLC'!$K$3:$K$33),0),3)</f>
        <v>17.34</v>
      </c>
      <c r="D118" s="47">
        <f t="shared" si="1"/>
        <v>27.225000000000001</v>
      </c>
      <c r="E118" s="47">
        <f t="shared" si="2"/>
        <v>2.5000000000000001E-2</v>
      </c>
      <c r="F118" s="47">
        <f t="shared" si="1"/>
        <v>2.5000000000000001E-2</v>
      </c>
      <c r="G118" s="47">
        <f t="shared" si="1"/>
        <v>0</v>
      </c>
      <c r="H118" s="47">
        <f t="shared" si="3"/>
        <v>1.3432558139534885</v>
      </c>
      <c r="I118" s="47">
        <f t="shared" si="1"/>
        <v>78.688000000000002</v>
      </c>
      <c r="J118" s="47">
        <f t="shared" si="1"/>
        <v>30.800999999999998</v>
      </c>
    </row>
    <row r="119" spans="1:10" x14ac:dyDescent="0.35">
      <c r="A119">
        <v>2031</v>
      </c>
      <c r="B119">
        <v>10</v>
      </c>
      <c r="C119" s="50">
        <f>ROUND(IF(AND(B119&gt;=6,B119&lt;=9),_xlfn.XLOOKUP(A119,'Existing DLC'!$A$3:$A$33,'Existing DLC'!$K$3:$K$33),0),3)</f>
        <v>0</v>
      </c>
      <c r="D119" s="47">
        <f t="shared" si="1"/>
        <v>7.25</v>
      </c>
      <c r="E119" s="47">
        <f t="shared" si="2"/>
        <v>0</v>
      </c>
      <c r="F119" s="47">
        <f t="shared" si="1"/>
        <v>2.5000000000000001E-2</v>
      </c>
      <c r="G119" s="47">
        <f t="shared" si="1"/>
        <v>0</v>
      </c>
      <c r="H119" s="47">
        <f t="shared" si="3"/>
        <v>1.3432558139534885</v>
      </c>
      <c r="I119" s="47">
        <f t="shared" si="1"/>
        <v>78.688000000000002</v>
      </c>
      <c r="J119" s="47">
        <f t="shared" si="1"/>
        <v>30.800999999999998</v>
      </c>
    </row>
    <row r="120" spans="1:10" x14ac:dyDescent="0.35">
      <c r="A120">
        <v>2031</v>
      </c>
      <c r="B120">
        <v>11</v>
      </c>
      <c r="C120" s="50">
        <f>ROUND(IF(AND(B120&gt;=6,B120&lt;=9),_xlfn.XLOOKUP(A120,'Existing DLC'!$A$3:$A$33,'Existing DLC'!$K$3:$K$33),0),3)</f>
        <v>0</v>
      </c>
      <c r="D120" s="47">
        <f t="shared" si="1"/>
        <v>7.25</v>
      </c>
      <c r="E120" s="47">
        <f t="shared" si="2"/>
        <v>0</v>
      </c>
      <c r="F120" s="47">
        <f t="shared" si="1"/>
        <v>2.5000000000000001E-2</v>
      </c>
      <c r="G120" s="47">
        <f t="shared" si="1"/>
        <v>0</v>
      </c>
      <c r="H120" s="47">
        <f t="shared" si="3"/>
        <v>1.3432558139534885</v>
      </c>
      <c r="I120" s="47">
        <f t="shared" si="1"/>
        <v>78.688000000000002</v>
      </c>
      <c r="J120" s="47">
        <f t="shared" si="1"/>
        <v>30.800999999999998</v>
      </c>
    </row>
    <row r="121" spans="1:10" x14ac:dyDescent="0.35">
      <c r="A121">
        <v>2031</v>
      </c>
      <c r="B121">
        <v>12</v>
      </c>
      <c r="C121" s="50">
        <f>ROUND(IF(AND(B121&gt;=6,B121&lt;=9),_xlfn.XLOOKUP(A121,'Existing DLC'!$A$3:$A$33,'Existing DLC'!$K$3:$K$33),0),3)</f>
        <v>0</v>
      </c>
      <c r="D121" s="47">
        <f t="shared" si="1"/>
        <v>7.25</v>
      </c>
      <c r="E121" s="47">
        <f t="shared" si="2"/>
        <v>0</v>
      </c>
      <c r="F121" s="47">
        <f t="shared" si="1"/>
        <v>2.5000000000000001E-2</v>
      </c>
      <c r="G121" s="47">
        <f t="shared" si="1"/>
        <v>0</v>
      </c>
      <c r="H121" s="47">
        <f t="shared" si="3"/>
        <v>1.3432558139534885</v>
      </c>
      <c r="I121" s="47">
        <f t="shared" si="1"/>
        <v>78.688000000000002</v>
      </c>
      <c r="J121" s="47">
        <f t="shared" si="1"/>
        <v>30.800999999999998</v>
      </c>
    </row>
    <row r="122" spans="1:10" x14ac:dyDescent="0.35">
      <c r="A122">
        <v>2032</v>
      </c>
      <c r="B122">
        <v>1</v>
      </c>
      <c r="C122" s="50">
        <f>ROUND(IF(AND(B122&gt;=6,B122&lt;=9),_xlfn.XLOOKUP(A122,'Existing DLC'!$A$3:$A$33,'Existing DLC'!$K$3:$K$33),0),3)</f>
        <v>0</v>
      </c>
      <c r="D122" s="47">
        <f t="shared" si="1"/>
        <v>7.25</v>
      </c>
      <c r="E122" s="47">
        <f t="shared" si="2"/>
        <v>0</v>
      </c>
      <c r="F122" s="47">
        <f t="shared" si="1"/>
        <v>2.5000000000000001E-2</v>
      </c>
      <c r="G122" s="47">
        <f t="shared" si="1"/>
        <v>0</v>
      </c>
      <c r="H122" s="47">
        <f t="shared" si="3"/>
        <v>1.1870632774472689</v>
      </c>
      <c r="I122" s="47">
        <f t="shared" si="1"/>
        <v>78.688000000000002</v>
      </c>
      <c r="J122" s="47">
        <f t="shared" si="1"/>
        <v>30.800999999999998</v>
      </c>
    </row>
    <row r="123" spans="1:10" x14ac:dyDescent="0.35">
      <c r="A123">
        <v>2032</v>
      </c>
      <c r="B123">
        <v>2</v>
      </c>
      <c r="C123" s="50">
        <f>ROUND(IF(AND(B123&gt;=6,B123&lt;=9),_xlfn.XLOOKUP(A123,'Existing DLC'!$A$3:$A$33,'Existing DLC'!$K$3:$K$33),0),3)</f>
        <v>0</v>
      </c>
      <c r="D123" s="47">
        <f t="shared" si="1"/>
        <v>7.25</v>
      </c>
      <c r="E123" s="47">
        <f t="shared" si="2"/>
        <v>0</v>
      </c>
      <c r="F123" s="47">
        <f t="shared" si="1"/>
        <v>2.5000000000000001E-2</v>
      </c>
      <c r="G123" s="47">
        <f t="shared" si="1"/>
        <v>0</v>
      </c>
      <c r="H123" s="47">
        <f t="shared" si="3"/>
        <v>1.1870632774472689</v>
      </c>
      <c r="I123" s="47">
        <f t="shared" si="1"/>
        <v>78.688000000000002</v>
      </c>
      <c r="J123" s="47">
        <f t="shared" si="1"/>
        <v>30.800999999999998</v>
      </c>
    </row>
    <row r="124" spans="1:10" x14ac:dyDescent="0.35">
      <c r="A124">
        <v>2032</v>
      </c>
      <c r="B124">
        <v>3</v>
      </c>
      <c r="C124" s="50">
        <f>ROUND(IF(AND(B124&gt;=6,B124&lt;=9),_xlfn.XLOOKUP(A124,'Existing DLC'!$A$3:$A$33,'Existing DLC'!$K$3:$K$33),0),3)</f>
        <v>0</v>
      </c>
      <c r="D124" s="47">
        <f t="shared" si="1"/>
        <v>7.25</v>
      </c>
      <c r="E124" s="47">
        <f t="shared" si="2"/>
        <v>0</v>
      </c>
      <c r="F124" s="47">
        <f t="shared" si="1"/>
        <v>2.5000000000000001E-2</v>
      </c>
      <c r="G124" s="47">
        <f t="shared" si="1"/>
        <v>0</v>
      </c>
      <c r="H124" s="47">
        <f t="shared" si="3"/>
        <v>1.1870632774472689</v>
      </c>
      <c r="I124" s="47">
        <f t="shared" si="1"/>
        <v>78.688000000000002</v>
      </c>
      <c r="J124" s="47">
        <f t="shared" si="1"/>
        <v>30.800999999999998</v>
      </c>
    </row>
    <row r="125" spans="1:10" x14ac:dyDescent="0.35">
      <c r="A125">
        <v>2032</v>
      </c>
      <c r="B125">
        <v>4</v>
      </c>
      <c r="C125" s="50">
        <f>ROUND(IF(AND(B125&gt;=6,B125&lt;=9),_xlfn.XLOOKUP(A125,'Existing DLC'!$A$3:$A$33,'Existing DLC'!$K$3:$K$33),0),3)</f>
        <v>0</v>
      </c>
      <c r="D125" s="47">
        <f t="shared" si="1"/>
        <v>7.25</v>
      </c>
      <c r="E125" s="47">
        <f t="shared" si="2"/>
        <v>0</v>
      </c>
      <c r="F125" s="47">
        <f t="shared" si="1"/>
        <v>2.5000000000000001E-2</v>
      </c>
      <c r="G125" s="47">
        <f t="shared" si="1"/>
        <v>0</v>
      </c>
      <c r="H125" s="47">
        <f t="shared" si="3"/>
        <v>1.1870632774472689</v>
      </c>
      <c r="I125" s="47">
        <f t="shared" si="1"/>
        <v>78.688000000000002</v>
      </c>
      <c r="J125" s="47">
        <f t="shared" si="1"/>
        <v>30.800999999999998</v>
      </c>
    </row>
    <row r="126" spans="1:10" x14ac:dyDescent="0.35">
      <c r="A126">
        <v>2032</v>
      </c>
      <c r="B126">
        <v>5</v>
      </c>
      <c r="C126" s="50">
        <f>ROUND(IF(AND(B126&gt;=6,B126&lt;=9),_xlfn.XLOOKUP(A126,'Existing DLC'!$A$3:$A$33,'Existing DLC'!$K$3:$K$33),0),3)</f>
        <v>0</v>
      </c>
      <c r="D126" s="47">
        <f t="shared" si="1"/>
        <v>7.25</v>
      </c>
      <c r="E126" s="47">
        <f t="shared" si="2"/>
        <v>0</v>
      </c>
      <c r="F126" s="47">
        <f t="shared" si="1"/>
        <v>2.5000000000000001E-2</v>
      </c>
      <c r="G126" s="47">
        <f t="shared" si="1"/>
        <v>0</v>
      </c>
      <c r="H126" s="47">
        <f t="shared" si="3"/>
        <v>1.1870632774472689</v>
      </c>
      <c r="I126" s="47">
        <f t="shared" si="1"/>
        <v>78.688000000000002</v>
      </c>
      <c r="J126" s="47">
        <f t="shared" si="1"/>
        <v>30.800999999999998</v>
      </c>
    </row>
    <row r="127" spans="1:10" x14ac:dyDescent="0.35">
      <c r="A127">
        <v>2032</v>
      </c>
      <c r="B127">
        <v>6</v>
      </c>
      <c r="C127" s="50">
        <f>ROUND(IF(AND(B127&gt;=6,B127&lt;=9),_xlfn.XLOOKUP(A127,'Existing DLC'!$A$3:$A$33,'Existing DLC'!$K$3:$K$33),0),3)</f>
        <v>15.585000000000001</v>
      </c>
      <c r="D127" s="47">
        <f t="shared" si="1"/>
        <v>27.225000000000001</v>
      </c>
      <c r="E127" s="47">
        <f t="shared" si="2"/>
        <v>2.5000000000000001E-2</v>
      </c>
      <c r="F127" s="47">
        <f t="shared" si="1"/>
        <v>2.5000000000000001E-2</v>
      </c>
      <c r="G127" s="47">
        <f t="shared" si="1"/>
        <v>0</v>
      </c>
      <c r="H127" s="47">
        <f t="shared" si="3"/>
        <v>1.1870632774472689</v>
      </c>
      <c r="I127" s="47">
        <f t="shared" si="1"/>
        <v>78.688000000000002</v>
      </c>
      <c r="J127" s="47">
        <f t="shared" si="1"/>
        <v>30.800999999999998</v>
      </c>
    </row>
    <row r="128" spans="1:10" x14ac:dyDescent="0.35">
      <c r="A128">
        <v>2032</v>
      </c>
      <c r="B128">
        <v>7</v>
      </c>
      <c r="C128" s="50">
        <f>ROUND(IF(AND(B128&gt;=6,B128&lt;=9),_xlfn.XLOOKUP(A128,'Existing DLC'!$A$3:$A$33,'Existing DLC'!$K$3:$K$33),0),3)</f>
        <v>15.585000000000001</v>
      </c>
      <c r="D128" s="47">
        <f t="shared" si="1"/>
        <v>27.225000000000001</v>
      </c>
      <c r="E128" s="47">
        <f t="shared" si="2"/>
        <v>2.5000000000000001E-2</v>
      </c>
      <c r="F128" s="47">
        <f t="shared" si="1"/>
        <v>2.5000000000000001E-2</v>
      </c>
      <c r="G128" s="47">
        <f t="shared" si="1"/>
        <v>0</v>
      </c>
      <c r="H128" s="47">
        <f t="shared" si="3"/>
        <v>1.1870632774472689</v>
      </c>
      <c r="I128" s="47">
        <f t="shared" si="1"/>
        <v>78.688000000000002</v>
      </c>
      <c r="J128" s="47">
        <f t="shared" si="1"/>
        <v>30.800999999999998</v>
      </c>
    </row>
    <row r="129" spans="1:10" x14ac:dyDescent="0.35">
      <c r="A129">
        <v>2032</v>
      </c>
      <c r="B129">
        <v>8</v>
      </c>
      <c r="C129" s="50">
        <f>ROUND(IF(AND(B129&gt;=6,B129&lt;=9),_xlfn.XLOOKUP(A129,'Existing DLC'!$A$3:$A$33,'Existing DLC'!$K$3:$K$33),0),3)</f>
        <v>15.585000000000001</v>
      </c>
      <c r="D129" s="47">
        <f t="shared" si="1"/>
        <v>27.225000000000001</v>
      </c>
      <c r="E129" s="47">
        <f t="shared" si="2"/>
        <v>2.5000000000000001E-2</v>
      </c>
      <c r="F129" s="47">
        <f t="shared" si="1"/>
        <v>2.5000000000000001E-2</v>
      </c>
      <c r="G129" s="47">
        <f t="shared" si="1"/>
        <v>0</v>
      </c>
      <c r="H129" s="47">
        <f t="shared" si="3"/>
        <v>1.1870632774472689</v>
      </c>
      <c r="I129" s="47">
        <f t="shared" si="1"/>
        <v>78.688000000000002</v>
      </c>
      <c r="J129" s="47">
        <f t="shared" si="1"/>
        <v>30.800999999999998</v>
      </c>
    </row>
    <row r="130" spans="1:10" x14ac:dyDescent="0.35">
      <c r="A130">
        <v>2032</v>
      </c>
      <c r="B130">
        <v>9</v>
      </c>
      <c r="C130" s="50">
        <f>ROUND(IF(AND(B130&gt;=6,B130&lt;=9),_xlfn.XLOOKUP(A130,'Existing DLC'!$A$3:$A$33,'Existing DLC'!$K$3:$K$33),0),3)</f>
        <v>15.585000000000001</v>
      </c>
      <c r="D130" s="47">
        <f t="shared" si="1"/>
        <v>27.225000000000001</v>
      </c>
      <c r="E130" s="47">
        <f t="shared" si="2"/>
        <v>2.5000000000000001E-2</v>
      </c>
      <c r="F130" s="47">
        <f t="shared" si="1"/>
        <v>2.5000000000000001E-2</v>
      </c>
      <c r="G130" s="47">
        <f t="shared" si="1"/>
        <v>0</v>
      </c>
      <c r="H130" s="47">
        <f t="shared" si="3"/>
        <v>1.1870632774472689</v>
      </c>
      <c r="I130" s="47">
        <f t="shared" si="1"/>
        <v>78.688000000000002</v>
      </c>
      <c r="J130" s="47">
        <f t="shared" si="1"/>
        <v>30.800999999999998</v>
      </c>
    </row>
    <row r="131" spans="1:10" x14ac:dyDescent="0.35">
      <c r="A131">
        <v>2032</v>
      </c>
      <c r="B131">
        <v>10</v>
      </c>
      <c r="C131" s="50">
        <f>ROUND(IF(AND(B131&gt;=6,B131&lt;=9),_xlfn.XLOOKUP(A131,'Existing DLC'!$A$3:$A$33,'Existing DLC'!$K$3:$K$33),0),3)</f>
        <v>0</v>
      </c>
      <c r="D131" s="47">
        <f t="shared" si="1"/>
        <v>7.25</v>
      </c>
      <c r="E131" s="47">
        <f t="shared" si="2"/>
        <v>0</v>
      </c>
      <c r="F131" s="47">
        <f t="shared" si="1"/>
        <v>2.5000000000000001E-2</v>
      </c>
      <c r="G131" s="47">
        <f t="shared" si="1"/>
        <v>0</v>
      </c>
      <c r="H131" s="47">
        <f t="shared" si="3"/>
        <v>1.1870632774472689</v>
      </c>
      <c r="I131" s="47">
        <f t="shared" si="1"/>
        <v>78.688000000000002</v>
      </c>
      <c r="J131" s="47">
        <f t="shared" si="1"/>
        <v>30.800999999999998</v>
      </c>
    </row>
    <row r="132" spans="1:10" x14ac:dyDescent="0.35">
      <c r="A132">
        <v>2032</v>
      </c>
      <c r="B132">
        <v>11</v>
      </c>
      <c r="C132" s="50">
        <f>ROUND(IF(AND(B132&gt;=6,B132&lt;=9),_xlfn.XLOOKUP(A132,'Existing DLC'!$A$3:$A$33,'Existing DLC'!$K$3:$K$33),0),3)</f>
        <v>0</v>
      </c>
      <c r="D132" s="47">
        <f t="shared" si="1"/>
        <v>7.25</v>
      </c>
      <c r="E132" s="47">
        <f t="shared" si="2"/>
        <v>0</v>
      </c>
      <c r="F132" s="47">
        <f t="shared" si="1"/>
        <v>2.5000000000000001E-2</v>
      </c>
      <c r="G132" s="47">
        <f t="shared" si="1"/>
        <v>0</v>
      </c>
      <c r="H132" s="47">
        <f t="shared" si="3"/>
        <v>1.1870632774472689</v>
      </c>
      <c r="I132" s="47">
        <f t="shared" si="1"/>
        <v>78.688000000000002</v>
      </c>
      <c r="J132" s="47">
        <f t="shared" si="1"/>
        <v>30.800999999999998</v>
      </c>
    </row>
    <row r="133" spans="1:10" x14ac:dyDescent="0.35">
      <c r="A133">
        <v>2032</v>
      </c>
      <c r="B133">
        <v>12</v>
      </c>
      <c r="C133" s="50">
        <f>ROUND(IF(AND(B133&gt;=6,B133&lt;=9),_xlfn.XLOOKUP(A133,'Existing DLC'!$A$3:$A$33,'Existing DLC'!$K$3:$K$33),0),3)</f>
        <v>0</v>
      </c>
      <c r="D133" s="47">
        <f t="shared" si="1"/>
        <v>7.25</v>
      </c>
      <c r="E133" s="47">
        <f t="shared" si="2"/>
        <v>0</v>
      </c>
      <c r="F133" s="47">
        <f t="shared" si="1"/>
        <v>2.5000000000000001E-2</v>
      </c>
      <c r="G133" s="47">
        <f t="shared" si="1"/>
        <v>0</v>
      </c>
      <c r="H133" s="47">
        <f t="shared" si="3"/>
        <v>1.1870632774472689</v>
      </c>
      <c r="I133" s="47">
        <f t="shared" si="1"/>
        <v>78.688000000000002</v>
      </c>
      <c r="J133" s="47">
        <f t="shared" si="1"/>
        <v>30.800999999999998</v>
      </c>
    </row>
    <row r="134" spans="1:10" x14ac:dyDescent="0.35">
      <c r="A134">
        <v>2033</v>
      </c>
      <c r="B134">
        <v>1</v>
      </c>
      <c r="C134" s="50">
        <f>ROUND(IF(AND(B134&gt;=6,B134&lt;=9),_xlfn.XLOOKUP(A134,'Existing DLC'!$A$3:$A$33,'Existing DLC'!$K$3:$K$33),0),3)</f>
        <v>0</v>
      </c>
      <c r="D134" s="47">
        <f t="shared" si="1"/>
        <v>7.25</v>
      </c>
      <c r="E134" s="47">
        <f t="shared" si="2"/>
        <v>0</v>
      </c>
      <c r="F134" s="47">
        <f t="shared" si="1"/>
        <v>2.5000000000000001E-2</v>
      </c>
      <c r="G134" s="47">
        <f t="shared" si="1"/>
        <v>0</v>
      </c>
      <c r="H134" s="47">
        <f t="shared" si="3"/>
        <v>1.0490326637906098</v>
      </c>
      <c r="I134" s="47">
        <f t="shared" si="1"/>
        <v>78.688000000000002</v>
      </c>
      <c r="J134" s="47">
        <f t="shared" si="1"/>
        <v>30.800999999999998</v>
      </c>
    </row>
    <row r="135" spans="1:10" x14ac:dyDescent="0.35">
      <c r="A135">
        <v>2033</v>
      </c>
      <c r="B135">
        <v>2</v>
      </c>
      <c r="C135" s="50">
        <f>ROUND(IF(AND(B135&gt;=6,B135&lt;=9),_xlfn.XLOOKUP(A135,'Existing DLC'!$A$3:$A$33,'Existing DLC'!$K$3:$K$33),0),3)</f>
        <v>0</v>
      </c>
      <c r="D135" s="47">
        <f t="shared" si="1"/>
        <v>7.25</v>
      </c>
      <c r="E135" s="47">
        <f t="shared" si="2"/>
        <v>0</v>
      </c>
      <c r="F135" s="47">
        <f t="shared" si="1"/>
        <v>2.5000000000000001E-2</v>
      </c>
      <c r="G135" s="47">
        <f t="shared" si="1"/>
        <v>0</v>
      </c>
      <c r="H135" s="47">
        <f t="shared" si="3"/>
        <v>1.0490326637906098</v>
      </c>
      <c r="I135" s="47">
        <f t="shared" si="1"/>
        <v>78.688000000000002</v>
      </c>
      <c r="J135" s="47">
        <f t="shared" si="1"/>
        <v>30.800999999999998</v>
      </c>
    </row>
    <row r="136" spans="1:10" x14ac:dyDescent="0.35">
      <c r="A136">
        <v>2033</v>
      </c>
      <c r="B136">
        <v>3</v>
      </c>
      <c r="C136" s="50">
        <f>ROUND(IF(AND(B136&gt;=6,B136&lt;=9),_xlfn.XLOOKUP(A136,'Existing DLC'!$A$3:$A$33,'Existing DLC'!$K$3:$K$33),0),3)</f>
        <v>0</v>
      </c>
      <c r="D136" s="47">
        <f t="shared" si="1"/>
        <v>7.25</v>
      </c>
      <c r="E136" s="47">
        <f t="shared" si="2"/>
        <v>0</v>
      </c>
      <c r="F136" s="47">
        <f t="shared" si="1"/>
        <v>2.5000000000000001E-2</v>
      </c>
      <c r="G136" s="47">
        <f t="shared" si="1"/>
        <v>0</v>
      </c>
      <c r="H136" s="47">
        <f t="shared" si="3"/>
        <v>1.0490326637906098</v>
      </c>
      <c r="I136" s="47">
        <f t="shared" si="1"/>
        <v>78.688000000000002</v>
      </c>
      <c r="J136" s="47">
        <f t="shared" si="1"/>
        <v>30.800999999999998</v>
      </c>
    </row>
    <row r="137" spans="1:10" x14ac:dyDescent="0.35">
      <c r="A137">
        <v>2033</v>
      </c>
      <c r="B137">
        <v>4</v>
      </c>
      <c r="C137" s="50">
        <f>ROUND(IF(AND(B137&gt;=6,B137&lt;=9),_xlfn.XLOOKUP(A137,'Existing DLC'!$A$3:$A$33,'Existing DLC'!$K$3:$K$33),0),3)</f>
        <v>0</v>
      </c>
      <c r="D137" s="47">
        <f t="shared" si="1"/>
        <v>7.25</v>
      </c>
      <c r="E137" s="47">
        <f t="shared" si="2"/>
        <v>0</v>
      </c>
      <c r="F137" s="47">
        <f t="shared" si="1"/>
        <v>2.5000000000000001E-2</v>
      </c>
      <c r="G137" s="47">
        <f t="shared" si="1"/>
        <v>0</v>
      </c>
      <c r="H137" s="47">
        <f t="shared" si="3"/>
        <v>1.0490326637906098</v>
      </c>
      <c r="I137" s="47">
        <f t="shared" si="1"/>
        <v>78.688000000000002</v>
      </c>
      <c r="J137" s="47">
        <f t="shared" si="1"/>
        <v>30.800999999999998</v>
      </c>
    </row>
    <row r="138" spans="1:10" x14ac:dyDescent="0.35">
      <c r="A138">
        <v>2033</v>
      </c>
      <c r="B138">
        <v>5</v>
      </c>
      <c r="C138" s="50">
        <f>ROUND(IF(AND(B138&gt;=6,B138&lt;=9),_xlfn.XLOOKUP(A138,'Existing DLC'!$A$3:$A$33,'Existing DLC'!$K$3:$K$33),0),3)</f>
        <v>0</v>
      </c>
      <c r="D138" s="47">
        <f t="shared" si="1"/>
        <v>7.25</v>
      </c>
      <c r="E138" s="47">
        <f t="shared" si="2"/>
        <v>0</v>
      </c>
      <c r="F138" s="47">
        <f t="shared" si="1"/>
        <v>2.5000000000000001E-2</v>
      </c>
      <c r="G138" s="47">
        <f t="shared" si="1"/>
        <v>0</v>
      </c>
      <c r="H138" s="47">
        <f t="shared" si="3"/>
        <v>1.0490326637906098</v>
      </c>
      <c r="I138" s="47">
        <f t="shared" si="1"/>
        <v>78.688000000000002</v>
      </c>
      <c r="J138" s="47">
        <f t="shared" si="1"/>
        <v>30.800999999999998</v>
      </c>
    </row>
    <row r="139" spans="1:10" x14ac:dyDescent="0.35">
      <c r="A139">
        <v>2033</v>
      </c>
      <c r="B139">
        <v>6</v>
      </c>
      <c r="C139" s="50">
        <f>ROUND(IF(AND(B139&gt;=6,B139&lt;=9),_xlfn.XLOOKUP(A139,'Existing DLC'!$A$3:$A$33,'Existing DLC'!$K$3:$K$33),0),3)</f>
        <v>14.007</v>
      </c>
      <c r="D139" s="47">
        <f t="shared" si="1"/>
        <v>27.225000000000001</v>
      </c>
      <c r="E139" s="47">
        <f t="shared" si="2"/>
        <v>2.5000000000000001E-2</v>
      </c>
      <c r="F139" s="47">
        <f t="shared" si="1"/>
        <v>2.5000000000000001E-2</v>
      </c>
      <c r="G139" s="47">
        <f t="shared" si="1"/>
        <v>0</v>
      </c>
      <c r="H139" s="47">
        <f t="shared" si="3"/>
        <v>1.0490326637906098</v>
      </c>
      <c r="I139" s="47">
        <f t="shared" si="1"/>
        <v>78.688000000000002</v>
      </c>
      <c r="J139" s="47">
        <f t="shared" si="1"/>
        <v>30.800999999999998</v>
      </c>
    </row>
    <row r="140" spans="1:10" x14ac:dyDescent="0.35">
      <c r="A140">
        <v>2033</v>
      </c>
      <c r="B140">
        <v>7</v>
      </c>
      <c r="C140" s="50">
        <f>ROUND(IF(AND(B140&gt;=6,B140&lt;=9),_xlfn.XLOOKUP(A140,'Existing DLC'!$A$3:$A$33,'Existing DLC'!$K$3:$K$33),0),3)</f>
        <v>14.007</v>
      </c>
      <c r="D140" s="47">
        <f t="shared" si="1"/>
        <v>27.225000000000001</v>
      </c>
      <c r="E140" s="47">
        <f t="shared" si="2"/>
        <v>2.5000000000000001E-2</v>
      </c>
      <c r="F140" s="47">
        <f t="shared" si="1"/>
        <v>2.5000000000000001E-2</v>
      </c>
      <c r="G140" s="47">
        <f t="shared" si="1"/>
        <v>0</v>
      </c>
      <c r="H140" s="47">
        <f t="shared" si="3"/>
        <v>1.0490326637906098</v>
      </c>
      <c r="I140" s="47">
        <f t="shared" si="1"/>
        <v>78.688000000000002</v>
      </c>
      <c r="J140" s="47">
        <f t="shared" si="1"/>
        <v>30.800999999999998</v>
      </c>
    </row>
    <row r="141" spans="1:10" x14ac:dyDescent="0.35">
      <c r="A141">
        <v>2033</v>
      </c>
      <c r="B141">
        <v>8</v>
      </c>
      <c r="C141" s="50">
        <f>ROUND(IF(AND(B141&gt;=6,B141&lt;=9),_xlfn.XLOOKUP(A141,'Existing DLC'!$A$3:$A$33,'Existing DLC'!$K$3:$K$33),0),3)</f>
        <v>14.007</v>
      </c>
      <c r="D141" s="47">
        <f t="shared" si="1"/>
        <v>27.225000000000001</v>
      </c>
      <c r="E141" s="47">
        <f t="shared" si="2"/>
        <v>2.5000000000000001E-2</v>
      </c>
      <c r="F141" s="47">
        <f t="shared" si="1"/>
        <v>2.5000000000000001E-2</v>
      </c>
      <c r="G141" s="47">
        <f t="shared" si="1"/>
        <v>0</v>
      </c>
      <c r="H141" s="47">
        <f t="shared" si="3"/>
        <v>1.0490326637906098</v>
      </c>
      <c r="I141" s="47">
        <f t="shared" si="1"/>
        <v>78.688000000000002</v>
      </c>
      <c r="J141" s="47">
        <f t="shared" si="1"/>
        <v>30.800999999999998</v>
      </c>
    </row>
    <row r="142" spans="1:10" x14ac:dyDescent="0.35">
      <c r="A142">
        <v>2033</v>
      </c>
      <c r="B142">
        <v>9</v>
      </c>
      <c r="C142" s="50">
        <f>ROUND(IF(AND(B142&gt;=6,B142&lt;=9),_xlfn.XLOOKUP(A142,'Existing DLC'!$A$3:$A$33,'Existing DLC'!$K$3:$K$33),0),3)</f>
        <v>14.007</v>
      </c>
      <c r="D142" s="47">
        <f t="shared" si="1"/>
        <v>27.225000000000001</v>
      </c>
      <c r="E142" s="47">
        <f t="shared" si="2"/>
        <v>2.5000000000000001E-2</v>
      </c>
      <c r="F142" s="47">
        <f t="shared" si="1"/>
        <v>2.5000000000000001E-2</v>
      </c>
      <c r="G142" s="47">
        <f t="shared" si="1"/>
        <v>0</v>
      </c>
      <c r="H142" s="47">
        <f t="shared" si="3"/>
        <v>1.0490326637906098</v>
      </c>
      <c r="I142" s="47">
        <f t="shared" si="1"/>
        <v>78.688000000000002</v>
      </c>
      <c r="J142" s="47">
        <f t="shared" ref="F142:J157" si="4">J130</f>
        <v>30.800999999999998</v>
      </c>
    </row>
    <row r="143" spans="1:10" x14ac:dyDescent="0.35">
      <c r="A143">
        <v>2033</v>
      </c>
      <c r="B143">
        <v>10</v>
      </c>
      <c r="C143" s="50">
        <f>ROUND(IF(AND(B143&gt;=6,B143&lt;=9),_xlfn.XLOOKUP(A143,'Existing DLC'!$A$3:$A$33,'Existing DLC'!$K$3:$K$33),0),3)</f>
        <v>0</v>
      </c>
      <c r="D143" s="47">
        <f t="shared" si="1"/>
        <v>7.25</v>
      </c>
      <c r="E143" s="47">
        <f t="shared" si="2"/>
        <v>0</v>
      </c>
      <c r="F143" s="47">
        <f t="shared" si="4"/>
        <v>2.5000000000000001E-2</v>
      </c>
      <c r="G143" s="47">
        <f t="shared" si="4"/>
        <v>0</v>
      </c>
      <c r="H143" s="47">
        <f t="shared" si="3"/>
        <v>1.0490326637906098</v>
      </c>
      <c r="I143" s="47">
        <f t="shared" si="4"/>
        <v>78.688000000000002</v>
      </c>
      <c r="J143" s="47">
        <f t="shared" si="4"/>
        <v>30.800999999999998</v>
      </c>
    </row>
    <row r="144" spans="1:10" x14ac:dyDescent="0.35">
      <c r="A144">
        <v>2033</v>
      </c>
      <c r="B144">
        <v>11</v>
      </c>
      <c r="C144" s="50">
        <f>ROUND(IF(AND(B144&gt;=6,B144&lt;=9),_xlfn.XLOOKUP(A144,'Existing DLC'!$A$3:$A$33,'Existing DLC'!$K$3:$K$33),0),3)</f>
        <v>0</v>
      </c>
      <c r="D144" s="47">
        <f t="shared" si="1"/>
        <v>7.25</v>
      </c>
      <c r="E144" s="47">
        <f t="shared" si="2"/>
        <v>0</v>
      </c>
      <c r="F144" s="47">
        <f t="shared" si="4"/>
        <v>2.5000000000000001E-2</v>
      </c>
      <c r="G144" s="47">
        <f t="shared" si="4"/>
        <v>0</v>
      </c>
      <c r="H144" s="47">
        <f t="shared" si="3"/>
        <v>1.0490326637906098</v>
      </c>
      <c r="I144" s="47">
        <f t="shared" si="4"/>
        <v>78.688000000000002</v>
      </c>
      <c r="J144" s="47">
        <f t="shared" si="4"/>
        <v>30.800999999999998</v>
      </c>
    </row>
    <row r="145" spans="1:10" x14ac:dyDescent="0.35">
      <c r="A145">
        <v>2033</v>
      </c>
      <c r="B145">
        <v>12</v>
      </c>
      <c r="C145" s="50">
        <f>ROUND(IF(AND(B145&gt;=6,B145&lt;=9),_xlfn.XLOOKUP(A145,'Existing DLC'!$A$3:$A$33,'Existing DLC'!$K$3:$K$33),0),3)</f>
        <v>0</v>
      </c>
      <c r="D145" s="47">
        <f t="shared" si="1"/>
        <v>7.25</v>
      </c>
      <c r="E145" s="47">
        <f t="shared" si="2"/>
        <v>0</v>
      </c>
      <c r="F145" s="47">
        <f t="shared" si="4"/>
        <v>2.5000000000000001E-2</v>
      </c>
      <c r="G145" s="47">
        <f t="shared" si="4"/>
        <v>0</v>
      </c>
      <c r="H145" s="47">
        <f t="shared" si="3"/>
        <v>1.0490326637906098</v>
      </c>
      <c r="I145" s="47">
        <f t="shared" si="4"/>
        <v>78.688000000000002</v>
      </c>
      <c r="J145" s="47">
        <f t="shared" si="4"/>
        <v>30.800999999999998</v>
      </c>
    </row>
    <row r="146" spans="1:10" x14ac:dyDescent="0.35">
      <c r="A146">
        <v>2034</v>
      </c>
      <c r="B146">
        <v>1</v>
      </c>
      <c r="C146" s="50">
        <f>ROUND(IF(AND(B146&gt;=6,B146&lt;=9),_xlfn.XLOOKUP(A146,'Existing DLC'!$A$3:$A$33,'Existing DLC'!$K$3:$K$33),0),3)</f>
        <v>0</v>
      </c>
      <c r="D146" s="47">
        <f t="shared" si="1"/>
        <v>7.25</v>
      </c>
      <c r="E146" s="47">
        <f t="shared" si="2"/>
        <v>0</v>
      </c>
      <c r="F146" s="47">
        <f t="shared" si="4"/>
        <v>2.5000000000000001E-2</v>
      </c>
      <c r="G146" s="47">
        <f t="shared" si="4"/>
        <v>0</v>
      </c>
      <c r="H146" s="47">
        <f t="shared" si="3"/>
        <v>0.9270521214893761</v>
      </c>
      <c r="I146" s="47">
        <f t="shared" si="4"/>
        <v>78.688000000000002</v>
      </c>
      <c r="J146" s="47">
        <f t="shared" si="4"/>
        <v>30.800999999999998</v>
      </c>
    </row>
    <row r="147" spans="1:10" x14ac:dyDescent="0.35">
      <c r="A147">
        <v>2034</v>
      </c>
      <c r="B147">
        <v>2</v>
      </c>
      <c r="C147" s="50">
        <f>ROUND(IF(AND(B147&gt;=6,B147&lt;=9),_xlfn.XLOOKUP(A147,'Existing DLC'!$A$3:$A$33,'Existing DLC'!$K$3:$K$33),0),3)</f>
        <v>0</v>
      </c>
      <c r="D147" s="47">
        <f t="shared" si="1"/>
        <v>7.25</v>
      </c>
      <c r="E147" s="47">
        <f t="shared" si="2"/>
        <v>0</v>
      </c>
      <c r="F147" s="47">
        <f t="shared" si="4"/>
        <v>2.5000000000000001E-2</v>
      </c>
      <c r="G147" s="47">
        <f t="shared" si="4"/>
        <v>0</v>
      </c>
      <c r="H147" s="47">
        <f t="shared" si="3"/>
        <v>0.9270521214893761</v>
      </c>
      <c r="I147" s="47">
        <f t="shared" si="4"/>
        <v>78.688000000000002</v>
      </c>
      <c r="J147" s="47">
        <f t="shared" si="4"/>
        <v>30.800999999999998</v>
      </c>
    </row>
    <row r="148" spans="1:10" x14ac:dyDescent="0.35">
      <c r="A148">
        <v>2034</v>
      </c>
      <c r="B148">
        <v>3</v>
      </c>
      <c r="C148" s="50">
        <f>ROUND(IF(AND(B148&gt;=6,B148&lt;=9),_xlfn.XLOOKUP(A148,'Existing DLC'!$A$3:$A$33,'Existing DLC'!$K$3:$K$33),0),3)</f>
        <v>0</v>
      </c>
      <c r="D148" s="47">
        <f t="shared" si="1"/>
        <v>7.25</v>
      </c>
      <c r="E148" s="47">
        <f t="shared" si="2"/>
        <v>0</v>
      </c>
      <c r="F148" s="47">
        <f t="shared" si="4"/>
        <v>2.5000000000000001E-2</v>
      </c>
      <c r="G148" s="47">
        <f t="shared" si="4"/>
        <v>0</v>
      </c>
      <c r="H148" s="47">
        <f t="shared" si="3"/>
        <v>0.9270521214893761</v>
      </c>
      <c r="I148" s="47">
        <f t="shared" si="4"/>
        <v>78.688000000000002</v>
      </c>
      <c r="J148" s="47">
        <f t="shared" si="4"/>
        <v>30.800999999999998</v>
      </c>
    </row>
    <row r="149" spans="1:10" x14ac:dyDescent="0.35">
      <c r="A149">
        <v>2034</v>
      </c>
      <c r="B149">
        <v>4</v>
      </c>
      <c r="C149" s="50">
        <f>ROUND(IF(AND(B149&gt;=6,B149&lt;=9),_xlfn.XLOOKUP(A149,'Existing DLC'!$A$3:$A$33,'Existing DLC'!$K$3:$K$33),0),3)</f>
        <v>0</v>
      </c>
      <c r="D149" s="47">
        <f t="shared" si="1"/>
        <v>7.25</v>
      </c>
      <c r="E149" s="47">
        <f t="shared" si="2"/>
        <v>0</v>
      </c>
      <c r="F149" s="47">
        <f t="shared" si="4"/>
        <v>2.5000000000000001E-2</v>
      </c>
      <c r="G149" s="47">
        <f t="shared" si="4"/>
        <v>0</v>
      </c>
      <c r="H149" s="47">
        <f t="shared" si="3"/>
        <v>0.9270521214893761</v>
      </c>
      <c r="I149" s="47">
        <f t="shared" si="4"/>
        <v>78.688000000000002</v>
      </c>
      <c r="J149" s="47">
        <f t="shared" si="4"/>
        <v>30.800999999999998</v>
      </c>
    </row>
    <row r="150" spans="1:10" x14ac:dyDescent="0.35">
      <c r="A150">
        <v>2034</v>
      </c>
      <c r="B150">
        <v>5</v>
      </c>
      <c r="C150" s="50">
        <f>ROUND(IF(AND(B150&gt;=6,B150&lt;=9),_xlfn.XLOOKUP(A150,'Existing DLC'!$A$3:$A$33,'Existing DLC'!$K$3:$K$33),0),3)</f>
        <v>0</v>
      </c>
      <c r="D150" s="47">
        <f t="shared" si="1"/>
        <v>7.25</v>
      </c>
      <c r="E150" s="47">
        <f t="shared" si="2"/>
        <v>0</v>
      </c>
      <c r="F150" s="47">
        <f t="shared" si="4"/>
        <v>2.5000000000000001E-2</v>
      </c>
      <c r="G150" s="47">
        <f t="shared" si="4"/>
        <v>0</v>
      </c>
      <c r="H150" s="47">
        <f t="shared" si="3"/>
        <v>0.9270521214893761</v>
      </c>
      <c r="I150" s="47">
        <f t="shared" si="4"/>
        <v>78.688000000000002</v>
      </c>
      <c r="J150" s="47">
        <f t="shared" si="4"/>
        <v>30.800999999999998</v>
      </c>
    </row>
    <row r="151" spans="1:10" x14ac:dyDescent="0.35">
      <c r="A151">
        <v>2034</v>
      </c>
      <c r="B151">
        <v>6</v>
      </c>
      <c r="C151" s="50">
        <f>ROUND(IF(AND(B151&gt;=6,B151&lt;=9),_xlfn.XLOOKUP(A151,'Existing DLC'!$A$3:$A$33,'Existing DLC'!$K$3:$K$33),0),3)</f>
        <v>12.589</v>
      </c>
      <c r="D151" s="47">
        <f t="shared" si="1"/>
        <v>27.225000000000001</v>
      </c>
      <c r="E151" s="47">
        <f t="shared" si="2"/>
        <v>2.5000000000000001E-2</v>
      </c>
      <c r="F151" s="47">
        <f t="shared" si="4"/>
        <v>2.5000000000000001E-2</v>
      </c>
      <c r="G151" s="47">
        <f t="shared" si="4"/>
        <v>0</v>
      </c>
      <c r="H151" s="47">
        <f t="shared" si="3"/>
        <v>0.9270521214893761</v>
      </c>
      <c r="I151" s="47">
        <f t="shared" si="4"/>
        <v>78.688000000000002</v>
      </c>
      <c r="J151" s="47">
        <f t="shared" si="4"/>
        <v>30.800999999999998</v>
      </c>
    </row>
    <row r="152" spans="1:10" x14ac:dyDescent="0.35">
      <c r="A152">
        <v>2034</v>
      </c>
      <c r="B152">
        <v>7</v>
      </c>
      <c r="C152" s="50">
        <f>ROUND(IF(AND(B152&gt;=6,B152&lt;=9),_xlfn.XLOOKUP(A152,'Existing DLC'!$A$3:$A$33,'Existing DLC'!$K$3:$K$33),0),3)</f>
        <v>12.589</v>
      </c>
      <c r="D152" s="47">
        <f t="shared" si="1"/>
        <v>27.225000000000001</v>
      </c>
      <c r="E152" s="47">
        <f t="shared" si="2"/>
        <v>2.5000000000000001E-2</v>
      </c>
      <c r="F152" s="47">
        <f t="shared" si="4"/>
        <v>2.5000000000000001E-2</v>
      </c>
      <c r="G152" s="47">
        <f t="shared" si="4"/>
        <v>0</v>
      </c>
      <c r="H152" s="47">
        <f t="shared" si="3"/>
        <v>0.9270521214893761</v>
      </c>
      <c r="I152" s="47">
        <f t="shared" si="4"/>
        <v>78.688000000000002</v>
      </c>
      <c r="J152" s="47">
        <f t="shared" si="4"/>
        <v>30.800999999999998</v>
      </c>
    </row>
    <row r="153" spans="1:10" x14ac:dyDescent="0.35">
      <c r="A153">
        <v>2034</v>
      </c>
      <c r="B153">
        <v>8</v>
      </c>
      <c r="C153" s="50">
        <f>ROUND(IF(AND(B153&gt;=6,B153&lt;=9),_xlfn.XLOOKUP(A153,'Existing DLC'!$A$3:$A$33,'Existing DLC'!$K$3:$K$33),0),3)</f>
        <v>12.589</v>
      </c>
      <c r="D153" s="47">
        <f t="shared" si="1"/>
        <v>27.225000000000001</v>
      </c>
      <c r="E153" s="47">
        <f t="shared" si="2"/>
        <v>2.5000000000000001E-2</v>
      </c>
      <c r="F153" s="47">
        <f t="shared" si="4"/>
        <v>2.5000000000000001E-2</v>
      </c>
      <c r="G153" s="47">
        <f t="shared" si="4"/>
        <v>0</v>
      </c>
      <c r="H153" s="47">
        <f t="shared" si="3"/>
        <v>0.9270521214893761</v>
      </c>
      <c r="I153" s="47">
        <f t="shared" si="4"/>
        <v>78.688000000000002</v>
      </c>
      <c r="J153" s="47">
        <f t="shared" si="4"/>
        <v>30.800999999999998</v>
      </c>
    </row>
    <row r="154" spans="1:10" x14ac:dyDescent="0.35">
      <c r="A154">
        <v>2034</v>
      </c>
      <c r="B154">
        <v>9</v>
      </c>
      <c r="C154" s="50">
        <f>ROUND(IF(AND(B154&gt;=6,B154&lt;=9),_xlfn.XLOOKUP(A154,'Existing DLC'!$A$3:$A$33,'Existing DLC'!$K$3:$K$33),0),3)</f>
        <v>12.589</v>
      </c>
      <c r="D154" s="47">
        <f t="shared" si="1"/>
        <v>27.225000000000001</v>
      </c>
      <c r="E154" s="47">
        <f t="shared" si="2"/>
        <v>2.5000000000000001E-2</v>
      </c>
      <c r="F154" s="47">
        <f t="shared" si="4"/>
        <v>2.5000000000000001E-2</v>
      </c>
      <c r="G154" s="47">
        <f t="shared" si="4"/>
        <v>0</v>
      </c>
      <c r="H154" s="47">
        <f t="shared" si="3"/>
        <v>0.9270521214893761</v>
      </c>
      <c r="I154" s="47">
        <f t="shared" si="4"/>
        <v>78.688000000000002</v>
      </c>
      <c r="J154" s="47">
        <f t="shared" si="4"/>
        <v>30.800999999999998</v>
      </c>
    </row>
    <row r="155" spans="1:10" x14ac:dyDescent="0.35">
      <c r="A155">
        <v>2034</v>
      </c>
      <c r="B155">
        <v>10</v>
      </c>
      <c r="C155" s="50">
        <f>ROUND(IF(AND(B155&gt;=6,B155&lt;=9),_xlfn.XLOOKUP(A155,'Existing DLC'!$A$3:$A$33,'Existing DLC'!$K$3:$K$33),0),3)</f>
        <v>0</v>
      </c>
      <c r="D155" s="47">
        <f t="shared" si="1"/>
        <v>7.25</v>
      </c>
      <c r="E155" s="47">
        <f t="shared" si="2"/>
        <v>0</v>
      </c>
      <c r="F155" s="47">
        <f t="shared" si="4"/>
        <v>2.5000000000000001E-2</v>
      </c>
      <c r="G155" s="47">
        <f t="shared" si="4"/>
        <v>0</v>
      </c>
      <c r="H155" s="47">
        <f t="shared" si="3"/>
        <v>0.9270521214893761</v>
      </c>
      <c r="I155" s="47">
        <f t="shared" si="4"/>
        <v>78.688000000000002</v>
      </c>
      <c r="J155" s="47">
        <f t="shared" si="4"/>
        <v>30.800999999999998</v>
      </c>
    </row>
    <row r="156" spans="1:10" x14ac:dyDescent="0.35">
      <c r="A156">
        <v>2034</v>
      </c>
      <c r="B156">
        <v>11</v>
      </c>
      <c r="C156" s="50">
        <f>ROUND(IF(AND(B156&gt;=6,B156&lt;=9),_xlfn.XLOOKUP(A156,'Existing DLC'!$A$3:$A$33,'Existing DLC'!$K$3:$K$33),0),3)</f>
        <v>0</v>
      </c>
      <c r="D156" s="47">
        <f t="shared" si="1"/>
        <v>7.25</v>
      </c>
      <c r="E156" s="47">
        <f t="shared" si="2"/>
        <v>0</v>
      </c>
      <c r="F156" s="47">
        <f t="shared" si="4"/>
        <v>2.5000000000000001E-2</v>
      </c>
      <c r="G156" s="47">
        <f t="shared" si="4"/>
        <v>0</v>
      </c>
      <c r="H156" s="47">
        <f t="shared" si="3"/>
        <v>0.9270521214893761</v>
      </c>
      <c r="I156" s="47">
        <f t="shared" si="4"/>
        <v>78.688000000000002</v>
      </c>
      <c r="J156" s="47">
        <f t="shared" si="4"/>
        <v>30.800999999999998</v>
      </c>
    </row>
    <row r="157" spans="1:10" x14ac:dyDescent="0.35">
      <c r="A157">
        <v>2034</v>
      </c>
      <c r="B157">
        <v>12</v>
      </c>
      <c r="C157" s="50">
        <f>ROUND(IF(AND(B157&gt;=6,B157&lt;=9),_xlfn.XLOOKUP(A157,'Existing DLC'!$A$3:$A$33,'Existing DLC'!$K$3:$K$33),0),3)</f>
        <v>0</v>
      </c>
      <c r="D157" s="47">
        <f t="shared" si="1"/>
        <v>7.25</v>
      </c>
      <c r="E157" s="47">
        <f t="shared" si="2"/>
        <v>0</v>
      </c>
      <c r="F157" s="47">
        <f t="shared" si="4"/>
        <v>2.5000000000000001E-2</v>
      </c>
      <c r="G157" s="47">
        <f t="shared" si="4"/>
        <v>0</v>
      </c>
      <c r="H157" s="47">
        <f t="shared" si="3"/>
        <v>0.9270521214893761</v>
      </c>
      <c r="I157" s="47">
        <f t="shared" si="4"/>
        <v>78.688000000000002</v>
      </c>
      <c r="J157" s="47">
        <f t="shared" si="4"/>
        <v>30.800999999999998</v>
      </c>
    </row>
    <row r="158" spans="1:10" x14ac:dyDescent="0.35">
      <c r="A158">
        <v>2035</v>
      </c>
      <c r="B158">
        <v>1</v>
      </c>
      <c r="C158" s="50">
        <f>ROUND(IF(AND(B158&gt;=6,B158&lt;=9),_xlfn.XLOOKUP(A158,'Existing DLC'!$A$3:$A$33,'Existing DLC'!$K$3:$K$33),0),3)</f>
        <v>0</v>
      </c>
      <c r="D158" s="47">
        <f t="shared" si="1"/>
        <v>7.25</v>
      </c>
      <c r="E158" s="47">
        <f t="shared" si="2"/>
        <v>0</v>
      </c>
      <c r="F158" s="47">
        <f t="shared" ref="F158:J173" si="5">F146</f>
        <v>2.5000000000000001E-2</v>
      </c>
      <c r="G158" s="47">
        <f t="shared" si="5"/>
        <v>0</v>
      </c>
      <c r="H158" s="47">
        <f t="shared" si="3"/>
        <v>0.81925536317665804</v>
      </c>
      <c r="I158" s="47">
        <f t="shared" si="5"/>
        <v>78.688000000000002</v>
      </c>
      <c r="J158" s="47">
        <f t="shared" si="5"/>
        <v>30.800999999999998</v>
      </c>
    </row>
    <row r="159" spans="1:10" x14ac:dyDescent="0.35">
      <c r="A159">
        <v>2035</v>
      </c>
      <c r="B159">
        <v>2</v>
      </c>
      <c r="C159" s="50">
        <f>ROUND(IF(AND(B159&gt;=6,B159&lt;=9),_xlfn.XLOOKUP(A159,'Existing DLC'!$A$3:$A$33,'Existing DLC'!$K$3:$K$33),0),3)</f>
        <v>0</v>
      </c>
      <c r="D159" s="47">
        <f t="shared" si="1"/>
        <v>7.25</v>
      </c>
      <c r="E159" s="47">
        <f t="shared" si="2"/>
        <v>0</v>
      </c>
      <c r="F159" s="47">
        <f t="shared" si="5"/>
        <v>2.5000000000000001E-2</v>
      </c>
      <c r="G159" s="47">
        <f t="shared" si="5"/>
        <v>0</v>
      </c>
      <c r="H159" s="47">
        <f t="shared" si="3"/>
        <v>0.81925536317665804</v>
      </c>
      <c r="I159" s="47">
        <f t="shared" si="5"/>
        <v>78.688000000000002</v>
      </c>
      <c r="J159" s="47">
        <f t="shared" si="5"/>
        <v>30.800999999999998</v>
      </c>
    </row>
    <row r="160" spans="1:10" x14ac:dyDescent="0.35">
      <c r="A160">
        <v>2035</v>
      </c>
      <c r="B160">
        <v>3</v>
      </c>
      <c r="C160" s="50">
        <f>ROUND(IF(AND(B160&gt;=6,B160&lt;=9),_xlfn.XLOOKUP(A160,'Existing DLC'!$A$3:$A$33,'Existing DLC'!$K$3:$K$33),0),3)</f>
        <v>0</v>
      </c>
      <c r="D160" s="47">
        <f t="shared" si="1"/>
        <v>7.25</v>
      </c>
      <c r="E160" s="47">
        <f t="shared" si="2"/>
        <v>0</v>
      </c>
      <c r="F160" s="47">
        <f t="shared" si="5"/>
        <v>2.5000000000000001E-2</v>
      </c>
      <c r="G160" s="47">
        <f t="shared" si="5"/>
        <v>0</v>
      </c>
      <c r="H160" s="47">
        <f t="shared" si="3"/>
        <v>0.81925536317665804</v>
      </c>
      <c r="I160" s="47">
        <f t="shared" si="5"/>
        <v>78.688000000000002</v>
      </c>
      <c r="J160" s="47">
        <f t="shared" si="5"/>
        <v>30.800999999999998</v>
      </c>
    </row>
    <row r="161" spans="1:10" x14ac:dyDescent="0.35">
      <c r="A161">
        <v>2035</v>
      </c>
      <c r="B161">
        <v>4</v>
      </c>
      <c r="C161" s="50">
        <f>ROUND(IF(AND(B161&gt;=6,B161&lt;=9),_xlfn.XLOOKUP(A161,'Existing DLC'!$A$3:$A$33,'Existing DLC'!$K$3:$K$33),0),3)</f>
        <v>0</v>
      </c>
      <c r="D161" s="47">
        <f t="shared" si="1"/>
        <v>7.25</v>
      </c>
      <c r="E161" s="47">
        <f t="shared" si="2"/>
        <v>0</v>
      </c>
      <c r="F161" s="47">
        <f t="shared" si="5"/>
        <v>2.5000000000000001E-2</v>
      </c>
      <c r="G161" s="47">
        <f t="shared" si="5"/>
        <v>0</v>
      </c>
      <c r="H161" s="47">
        <f t="shared" si="3"/>
        <v>0.81925536317665804</v>
      </c>
      <c r="I161" s="47">
        <f t="shared" si="5"/>
        <v>78.688000000000002</v>
      </c>
      <c r="J161" s="47">
        <f t="shared" si="5"/>
        <v>30.800999999999998</v>
      </c>
    </row>
    <row r="162" spans="1:10" x14ac:dyDescent="0.35">
      <c r="A162">
        <v>2035</v>
      </c>
      <c r="B162">
        <v>5</v>
      </c>
      <c r="C162" s="50">
        <f>ROUND(IF(AND(B162&gt;=6,B162&lt;=9),_xlfn.XLOOKUP(A162,'Existing DLC'!$A$3:$A$33,'Existing DLC'!$K$3:$K$33),0),3)</f>
        <v>0</v>
      </c>
      <c r="D162" s="47">
        <f t="shared" si="1"/>
        <v>7.25</v>
      </c>
      <c r="E162" s="47">
        <f t="shared" si="2"/>
        <v>0</v>
      </c>
      <c r="F162" s="47">
        <f t="shared" si="5"/>
        <v>2.5000000000000001E-2</v>
      </c>
      <c r="G162" s="47">
        <f t="shared" si="5"/>
        <v>0</v>
      </c>
      <c r="H162" s="47">
        <f t="shared" si="3"/>
        <v>0.81925536317665804</v>
      </c>
      <c r="I162" s="47">
        <f t="shared" si="5"/>
        <v>78.688000000000002</v>
      </c>
      <c r="J162" s="47">
        <f t="shared" si="5"/>
        <v>30.800999999999998</v>
      </c>
    </row>
    <row r="163" spans="1:10" x14ac:dyDescent="0.35">
      <c r="A163">
        <v>2035</v>
      </c>
      <c r="B163">
        <v>6</v>
      </c>
      <c r="C163" s="50">
        <f>ROUND(IF(AND(B163&gt;=6,B163&lt;=9),_xlfn.XLOOKUP(A163,'Existing DLC'!$A$3:$A$33,'Existing DLC'!$K$3:$K$33),0),3)</f>
        <v>11.315</v>
      </c>
      <c r="D163" s="47">
        <f t="shared" si="1"/>
        <v>27.225000000000001</v>
      </c>
      <c r="E163" s="47">
        <f t="shared" si="2"/>
        <v>2.5000000000000001E-2</v>
      </c>
      <c r="F163" s="47">
        <f t="shared" si="5"/>
        <v>2.5000000000000001E-2</v>
      </c>
      <c r="G163" s="47">
        <f t="shared" si="5"/>
        <v>0</v>
      </c>
      <c r="H163" s="47">
        <f t="shared" si="3"/>
        <v>0.81925536317665804</v>
      </c>
      <c r="I163" s="47">
        <f t="shared" si="5"/>
        <v>78.688000000000002</v>
      </c>
      <c r="J163" s="47">
        <f t="shared" si="5"/>
        <v>30.800999999999998</v>
      </c>
    </row>
    <row r="164" spans="1:10" x14ac:dyDescent="0.35">
      <c r="A164">
        <v>2035</v>
      </c>
      <c r="B164">
        <v>7</v>
      </c>
      <c r="C164" s="50">
        <f>ROUND(IF(AND(B164&gt;=6,B164&lt;=9),_xlfn.XLOOKUP(A164,'Existing DLC'!$A$3:$A$33,'Existing DLC'!$K$3:$K$33),0),3)</f>
        <v>11.315</v>
      </c>
      <c r="D164" s="47">
        <f t="shared" si="1"/>
        <v>27.225000000000001</v>
      </c>
      <c r="E164" s="47">
        <f t="shared" si="2"/>
        <v>2.5000000000000001E-2</v>
      </c>
      <c r="F164" s="47">
        <f t="shared" si="5"/>
        <v>2.5000000000000001E-2</v>
      </c>
      <c r="G164" s="47">
        <f t="shared" si="5"/>
        <v>0</v>
      </c>
      <c r="H164" s="47">
        <f t="shared" si="3"/>
        <v>0.81925536317665804</v>
      </c>
      <c r="I164" s="47">
        <f t="shared" si="5"/>
        <v>78.688000000000002</v>
      </c>
      <c r="J164" s="47">
        <f t="shared" si="5"/>
        <v>30.800999999999998</v>
      </c>
    </row>
    <row r="165" spans="1:10" x14ac:dyDescent="0.35">
      <c r="A165">
        <v>2035</v>
      </c>
      <c r="B165">
        <v>8</v>
      </c>
      <c r="C165" s="50">
        <f>ROUND(IF(AND(B165&gt;=6,B165&lt;=9),_xlfn.XLOOKUP(A165,'Existing DLC'!$A$3:$A$33,'Existing DLC'!$K$3:$K$33),0),3)</f>
        <v>11.315</v>
      </c>
      <c r="D165" s="47">
        <f t="shared" si="1"/>
        <v>27.225000000000001</v>
      </c>
      <c r="E165" s="47">
        <f t="shared" si="2"/>
        <v>2.5000000000000001E-2</v>
      </c>
      <c r="F165" s="47">
        <f t="shared" si="5"/>
        <v>2.5000000000000001E-2</v>
      </c>
      <c r="G165" s="47">
        <f t="shared" si="5"/>
        <v>0</v>
      </c>
      <c r="H165" s="47">
        <f t="shared" si="3"/>
        <v>0.81925536317665804</v>
      </c>
      <c r="I165" s="47">
        <f t="shared" si="5"/>
        <v>78.688000000000002</v>
      </c>
      <c r="J165" s="47">
        <f t="shared" si="5"/>
        <v>30.800999999999998</v>
      </c>
    </row>
    <row r="166" spans="1:10" x14ac:dyDescent="0.35">
      <c r="A166">
        <v>2035</v>
      </c>
      <c r="B166">
        <v>9</v>
      </c>
      <c r="C166" s="50">
        <f>ROUND(IF(AND(B166&gt;=6,B166&lt;=9),_xlfn.XLOOKUP(A166,'Existing DLC'!$A$3:$A$33,'Existing DLC'!$K$3:$K$33),0),3)</f>
        <v>11.315</v>
      </c>
      <c r="D166" s="47">
        <f t="shared" si="1"/>
        <v>27.225000000000001</v>
      </c>
      <c r="E166" s="47">
        <f t="shared" si="2"/>
        <v>2.5000000000000001E-2</v>
      </c>
      <c r="F166" s="47">
        <f t="shared" si="5"/>
        <v>2.5000000000000001E-2</v>
      </c>
      <c r="G166" s="47">
        <f t="shared" si="5"/>
        <v>0</v>
      </c>
      <c r="H166" s="47">
        <f t="shared" si="3"/>
        <v>0.81925536317665804</v>
      </c>
      <c r="I166" s="47">
        <f t="shared" si="5"/>
        <v>78.688000000000002</v>
      </c>
      <c r="J166" s="47">
        <f t="shared" si="5"/>
        <v>30.800999999999998</v>
      </c>
    </row>
    <row r="167" spans="1:10" x14ac:dyDescent="0.35">
      <c r="A167">
        <v>2035</v>
      </c>
      <c r="B167">
        <v>10</v>
      </c>
      <c r="C167" s="50">
        <f>ROUND(IF(AND(B167&gt;=6,B167&lt;=9),_xlfn.XLOOKUP(A167,'Existing DLC'!$A$3:$A$33,'Existing DLC'!$K$3:$K$33),0),3)</f>
        <v>0</v>
      </c>
      <c r="D167" s="47">
        <f t="shared" si="1"/>
        <v>7.25</v>
      </c>
      <c r="E167" s="47">
        <f t="shared" si="2"/>
        <v>0</v>
      </c>
      <c r="F167" s="47">
        <f t="shared" si="5"/>
        <v>2.5000000000000001E-2</v>
      </c>
      <c r="G167" s="47">
        <f t="shared" si="5"/>
        <v>0</v>
      </c>
      <c r="H167" s="47">
        <f t="shared" si="3"/>
        <v>0.81925536317665804</v>
      </c>
      <c r="I167" s="47">
        <f t="shared" si="5"/>
        <v>78.688000000000002</v>
      </c>
      <c r="J167" s="47">
        <f t="shared" si="5"/>
        <v>30.800999999999998</v>
      </c>
    </row>
    <row r="168" spans="1:10" x14ac:dyDescent="0.35">
      <c r="A168">
        <v>2035</v>
      </c>
      <c r="B168">
        <v>11</v>
      </c>
      <c r="C168" s="50">
        <f>ROUND(IF(AND(B168&gt;=6,B168&lt;=9),_xlfn.XLOOKUP(A168,'Existing DLC'!$A$3:$A$33,'Existing DLC'!$K$3:$K$33),0),3)</f>
        <v>0</v>
      </c>
      <c r="D168" s="47">
        <f t="shared" si="1"/>
        <v>7.25</v>
      </c>
      <c r="E168" s="47">
        <f t="shared" si="2"/>
        <v>0</v>
      </c>
      <c r="F168" s="47">
        <f t="shared" si="5"/>
        <v>2.5000000000000001E-2</v>
      </c>
      <c r="G168" s="47">
        <f t="shared" si="5"/>
        <v>0</v>
      </c>
      <c r="H168" s="47">
        <f t="shared" si="3"/>
        <v>0.81925536317665804</v>
      </c>
      <c r="I168" s="47">
        <f t="shared" si="5"/>
        <v>78.688000000000002</v>
      </c>
      <c r="J168" s="47">
        <f t="shared" si="5"/>
        <v>30.800999999999998</v>
      </c>
    </row>
    <row r="169" spans="1:10" x14ac:dyDescent="0.35">
      <c r="A169">
        <v>2035</v>
      </c>
      <c r="B169">
        <v>12</v>
      </c>
      <c r="C169" s="50">
        <f>ROUND(IF(AND(B169&gt;=6,B169&lt;=9),_xlfn.XLOOKUP(A169,'Existing DLC'!$A$3:$A$33,'Existing DLC'!$K$3:$K$33),0),3)</f>
        <v>0</v>
      </c>
      <c r="D169" s="47">
        <f t="shared" si="1"/>
        <v>7.25</v>
      </c>
      <c r="E169" s="47">
        <f t="shared" si="2"/>
        <v>0</v>
      </c>
      <c r="F169" s="47">
        <f t="shared" si="5"/>
        <v>2.5000000000000001E-2</v>
      </c>
      <c r="G169" s="47">
        <f t="shared" si="5"/>
        <v>0</v>
      </c>
      <c r="H169" s="47">
        <f t="shared" si="3"/>
        <v>0.81925536317665804</v>
      </c>
      <c r="I169" s="47">
        <f t="shared" si="5"/>
        <v>78.688000000000002</v>
      </c>
      <c r="J169" s="47">
        <f t="shared" si="5"/>
        <v>30.800999999999998</v>
      </c>
    </row>
    <row r="170" spans="1:10" x14ac:dyDescent="0.35">
      <c r="A170">
        <v>2036</v>
      </c>
      <c r="B170">
        <v>1</v>
      </c>
      <c r="C170" s="50">
        <f>ROUND(IF(AND(B170&gt;=6,B170&lt;=9),_xlfn.XLOOKUP(A170,'Existing DLC'!$A$3:$A$33,'Existing DLC'!$K$3:$K$33),0),3)</f>
        <v>0</v>
      </c>
      <c r="D170" s="47">
        <f t="shared" si="1"/>
        <v>7.25</v>
      </c>
      <c r="E170" s="47">
        <f t="shared" si="2"/>
        <v>0</v>
      </c>
      <c r="F170" s="47">
        <f t="shared" si="5"/>
        <v>2.5000000000000001E-2</v>
      </c>
      <c r="G170" s="47">
        <f t="shared" si="5"/>
        <v>0</v>
      </c>
      <c r="H170" s="47">
        <f t="shared" si="3"/>
        <v>0.72399311164448854</v>
      </c>
      <c r="I170" s="47">
        <f t="shared" si="5"/>
        <v>78.688000000000002</v>
      </c>
      <c r="J170" s="47">
        <f t="shared" si="5"/>
        <v>30.800999999999998</v>
      </c>
    </row>
    <row r="171" spans="1:10" x14ac:dyDescent="0.35">
      <c r="A171">
        <v>2036</v>
      </c>
      <c r="B171">
        <v>2</v>
      </c>
      <c r="C171" s="50">
        <f>ROUND(IF(AND(B171&gt;=6,B171&lt;=9),_xlfn.XLOOKUP(A171,'Existing DLC'!$A$3:$A$33,'Existing DLC'!$K$3:$K$33),0),3)</f>
        <v>0</v>
      </c>
      <c r="D171" s="47">
        <f t="shared" si="1"/>
        <v>7.25</v>
      </c>
      <c r="E171" s="47">
        <f t="shared" si="2"/>
        <v>0</v>
      </c>
      <c r="F171" s="47">
        <f t="shared" si="5"/>
        <v>2.5000000000000001E-2</v>
      </c>
      <c r="G171" s="47">
        <f t="shared" si="5"/>
        <v>0</v>
      </c>
      <c r="H171" s="47">
        <f t="shared" si="3"/>
        <v>0.72399311164448854</v>
      </c>
      <c r="I171" s="47">
        <f t="shared" si="5"/>
        <v>78.688000000000002</v>
      </c>
      <c r="J171" s="47">
        <f t="shared" si="5"/>
        <v>30.800999999999998</v>
      </c>
    </row>
    <row r="172" spans="1:10" x14ac:dyDescent="0.35">
      <c r="A172">
        <v>2036</v>
      </c>
      <c r="B172">
        <v>3</v>
      </c>
      <c r="C172" s="50">
        <f>ROUND(IF(AND(B172&gt;=6,B172&lt;=9),_xlfn.XLOOKUP(A172,'Existing DLC'!$A$3:$A$33,'Existing DLC'!$K$3:$K$33),0),3)</f>
        <v>0</v>
      </c>
      <c r="D172" s="47">
        <f t="shared" si="1"/>
        <v>7.25</v>
      </c>
      <c r="E172" s="47">
        <f t="shared" si="2"/>
        <v>0</v>
      </c>
      <c r="F172" s="47">
        <f t="shared" si="5"/>
        <v>2.5000000000000001E-2</v>
      </c>
      <c r="G172" s="47">
        <f t="shared" si="5"/>
        <v>0</v>
      </c>
      <c r="H172" s="47">
        <f t="shared" si="3"/>
        <v>0.72399311164448854</v>
      </c>
      <c r="I172" s="47">
        <f t="shared" si="5"/>
        <v>78.688000000000002</v>
      </c>
      <c r="J172" s="47">
        <f t="shared" si="5"/>
        <v>30.800999999999998</v>
      </c>
    </row>
    <row r="173" spans="1:10" x14ac:dyDescent="0.35">
      <c r="A173">
        <v>2036</v>
      </c>
      <c r="B173">
        <v>4</v>
      </c>
      <c r="C173" s="50">
        <f>ROUND(IF(AND(B173&gt;=6,B173&lt;=9),_xlfn.XLOOKUP(A173,'Existing DLC'!$A$3:$A$33,'Existing DLC'!$K$3:$K$33),0),3)</f>
        <v>0</v>
      </c>
      <c r="D173" s="47">
        <f t="shared" si="1"/>
        <v>7.25</v>
      </c>
      <c r="E173" s="47">
        <f t="shared" si="2"/>
        <v>0</v>
      </c>
      <c r="F173" s="47">
        <f t="shared" si="5"/>
        <v>2.5000000000000001E-2</v>
      </c>
      <c r="G173" s="47">
        <f t="shared" si="5"/>
        <v>0</v>
      </c>
      <c r="H173" s="47">
        <f t="shared" si="3"/>
        <v>0.72399311164448854</v>
      </c>
      <c r="I173" s="47">
        <f t="shared" si="5"/>
        <v>78.688000000000002</v>
      </c>
      <c r="J173" s="47">
        <f t="shared" si="5"/>
        <v>30.800999999999998</v>
      </c>
    </row>
    <row r="174" spans="1:10" x14ac:dyDescent="0.35">
      <c r="A174">
        <v>2036</v>
      </c>
      <c r="B174">
        <v>5</v>
      </c>
      <c r="C174" s="50">
        <f>ROUND(IF(AND(B174&gt;=6,B174&lt;=9),_xlfn.XLOOKUP(A174,'Existing DLC'!$A$3:$A$33,'Existing DLC'!$K$3:$K$33),0),3)</f>
        <v>0</v>
      </c>
      <c r="D174" s="47">
        <f t="shared" si="1"/>
        <v>7.25</v>
      </c>
      <c r="E174" s="47">
        <f t="shared" si="2"/>
        <v>0</v>
      </c>
      <c r="F174" s="47">
        <f t="shared" ref="F174:J174" si="6">F162</f>
        <v>2.5000000000000001E-2</v>
      </c>
      <c r="G174" s="47">
        <f t="shared" si="6"/>
        <v>0</v>
      </c>
      <c r="H174" s="47">
        <f t="shared" si="3"/>
        <v>0.72399311164448854</v>
      </c>
      <c r="I174" s="47">
        <f t="shared" si="6"/>
        <v>78.688000000000002</v>
      </c>
      <c r="J174" s="47">
        <f t="shared" si="6"/>
        <v>30.800999999999998</v>
      </c>
    </row>
    <row r="175" spans="1:10" x14ac:dyDescent="0.35">
      <c r="A175">
        <v>2036</v>
      </c>
      <c r="B175">
        <v>6</v>
      </c>
      <c r="C175" s="50">
        <f>ROUND(IF(AND(B175&gt;=6,B175&lt;=9),_xlfn.XLOOKUP(A175,'Existing DLC'!$A$3:$A$33,'Existing DLC'!$K$3:$K$33),0),3)</f>
        <v>10.17</v>
      </c>
      <c r="D175" s="47">
        <f t="shared" ref="D175:J238" si="7">D163</f>
        <v>27.225000000000001</v>
      </c>
      <c r="E175" s="47">
        <f t="shared" ref="E175:E238" si="8">E163</f>
        <v>2.5000000000000001E-2</v>
      </c>
      <c r="F175" s="47">
        <f t="shared" si="7"/>
        <v>2.5000000000000001E-2</v>
      </c>
      <c r="G175" s="47">
        <f t="shared" si="7"/>
        <v>0</v>
      </c>
      <c r="H175" s="47">
        <f t="shared" ref="H175:H238" si="9">H163*H163/H151</f>
        <v>0.72399311164448854</v>
      </c>
      <c r="I175" s="47">
        <f t="shared" si="7"/>
        <v>78.688000000000002</v>
      </c>
      <c r="J175" s="47">
        <f t="shared" si="7"/>
        <v>30.800999999999998</v>
      </c>
    </row>
    <row r="176" spans="1:10" x14ac:dyDescent="0.35">
      <c r="A176">
        <v>2036</v>
      </c>
      <c r="B176">
        <v>7</v>
      </c>
      <c r="C176" s="50">
        <f>ROUND(IF(AND(B176&gt;=6,B176&lt;=9),_xlfn.XLOOKUP(A176,'Existing DLC'!$A$3:$A$33,'Existing DLC'!$K$3:$K$33),0),3)</f>
        <v>10.17</v>
      </c>
      <c r="D176" s="47">
        <f t="shared" si="7"/>
        <v>27.225000000000001</v>
      </c>
      <c r="E176" s="47">
        <f t="shared" si="8"/>
        <v>2.5000000000000001E-2</v>
      </c>
      <c r="F176" s="47">
        <f t="shared" si="7"/>
        <v>2.5000000000000001E-2</v>
      </c>
      <c r="G176" s="47">
        <f t="shared" si="7"/>
        <v>0</v>
      </c>
      <c r="H176" s="47">
        <f t="shared" si="9"/>
        <v>0.72399311164448854</v>
      </c>
      <c r="I176" s="47">
        <f t="shared" si="7"/>
        <v>78.688000000000002</v>
      </c>
      <c r="J176" s="47">
        <f t="shared" si="7"/>
        <v>30.800999999999998</v>
      </c>
    </row>
    <row r="177" spans="1:10" x14ac:dyDescent="0.35">
      <c r="A177">
        <v>2036</v>
      </c>
      <c r="B177">
        <v>8</v>
      </c>
      <c r="C177" s="50">
        <f>ROUND(IF(AND(B177&gt;=6,B177&lt;=9),_xlfn.XLOOKUP(A177,'Existing DLC'!$A$3:$A$33,'Existing DLC'!$K$3:$K$33),0),3)</f>
        <v>10.17</v>
      </c>
      <c r="D177" s="47">
        <f t="shared" si="7"/>
        <v>27.225000000000001</v>
      </c>
      <c r="E177" s="47">
        <f t="shared" si="8"/>
        <v>2.5000000000000001E-2</v>
      </c>
      <c r="F177" s="47">
        <f t="shared" si="7"/>
        <v>2.5000000000000001E-2</v>
      </c>
      <c r="G177" s="47">
        <f t="shared" si="7"/>
        <v>0</v>
      </c>
      <c r="H177" s="47">
        <f t="shared" si="9"/>
        <v>0.72399311164448854</v>
      </c>
      <c r="I177" s="47">
        <f t="shared" si="7"/>
        <v>78.688000000000002</v>
      </c>
      <c r="J177" s="47">
        <f t="shared" si="7"/>
        <v>30.800999999999998</v>
      </c>
    </row>
    <row r="178" spans="1:10" x14ac:dyDescent="0.35">
      <c r="A178">
        <v>2036</v>
      </c>
      <c r="B178">
        <v>9</v>
      </c>
      <c r="C178" s="50">
        <f>ROUND(IF(AND(B178&gt;=6,B178&lt;=9),_xlfn.XLOOKUP(A178,'Existing DLC'!$A$3:$A$33,'Existing DLC'!$K$3:$K$33),0),3)</f>
        <v>10.17</v>
      </c>
      <c r="D178" s="47">
        <f t="shared" si="7"/>
        <v>27.225000000000001</v>
      </c>
      <c r="E178" s="47">
        <f t="shared" si="8"/>
        <v>2.5000000000000001E-2</v>
      </c>
      <c r="F178" s="47">
        <f t="shared" si="7"/>
        <v>2.5000000000000001E-2</v>
      </c>
      <c r="G178" s="47">
        <f t="shared" si="7"/>
        <v>0</v>
      </c>
      <c r="H178" s="47">
        <f t="shared" si="9"/>
        <v>0.72399311164448854</v>
      </c>
      <c r="I178" s="47">
        <f t="shared" si="7"/>
        <v>78.688000000000002</v>
      </c>
      <c r="J178" s="47">
        <f t="shared" si="7"/>
        <v>30.800999999999998</v>
      </c>
    </row>
    <row r="179" spans="1:10" x14ac:dyDescent="0.35">
      <c r="A179">
        <v>2036</v>
      </c>
      <c r="B179">
        <v>10</v>
      </c>
      <c r="C179" s="50">
        <f>ROUND(IF(AND(B179&gt;=6,B179&lt;=9),_xlfn.XLOOKUP(A179,'Existing DLC'!$A$3:$A$33,'Existing DLC'!$K$3:$K$33),0),3)</f>
        <v>0</v>
      </c>
      <c r="D179" s="47">
        <f t="shared" si="7"/>
        <v>7.25</v>
      </c>
      <c r="E179" s="47">
        <f t="shared" si="8"/>
        <v>0</v>
      </c>
      <c r="F179" s="47">
        <f t="shared" si="7"/>
        <v>2.5000000000000001E-2</v>
      </c>
      <c r="G179" s="47">
        <f t="shared" si="7"/>
        <v>0</v>
      </c>
      <c r="H179" s="47">
        <f t="shared" si="9"/>
        <v>0.72399311164448854</v>
      </c>
      <c r="I179" s="47">
        <f t="shared" si="7"/>
        <v>78.688000000000002</v>
      </c>
      <c r="J179" s="47">
        <f t="shared" si="7"/>
        <v>30.800999999999998</v>
      </c>
    </row>
    <row r="180" spans="1:10" x14ac:dyDescent="0.35">
      <c r="A180">
        <v>2036</v>
      </c>
      <c r="B180">
        <v>11</v>
      </c>
      <c r="C180" s="50">
        <f>ROUND(IF(AND(B180&gt;=6,B180&lt;=9),_xlfn.XLOOKUP(A180,'Existing DLC'!$A$3:$A$33,'Existing DLC'!$K$3:$K$33),0),3)</f>
        <v>0</v>
      </c>
      <c r="D180" s="47">
        <f t="shared" si="7"/>
        <v>7.25</v>
      </c>
      <c r="E180" s="47">
        <f t="shared" si="8"/>
        <v>0</v>
      </c>
      <c r="F180" s="47">
        <f t="shared" si="7"/>
        <v>2.5000000000000001E-2</v>
      </c>
      <c r="G180" s="47">
        <f t="shared" si="7"/>
        <v>0</v>
      </c>
      <c r="H180" s="47">
        <f t="shared" si="9"/>
        <v>0.72399311164448854</v>
      </c>
      <c r="I180" s="47">
        <f t="shared" si="7"/>
        <v>78.688000000000002</v>
      </c>
      <c r="J180" s="47">
        <f t="shared" si="7"/>
        <v>30.800999999999998</v>
      </c>
    </row>
    <row r="181" spans="1:10" x14ac:dyDescent="0.35">
      <c r="A181">
        <v>2036</v>
      </c>
      <c r="B181">
        <v>12</v>
      </c>
      <c r="C181" s="50">
        <f>ROUND(IF(AND(B181&gt;=6,B181&lt;=9),_xlfn.XLOOKUP(A181,'Existing DLC'!$A$3:$A$33,'Existing DLC'!$K$3:$K$33),0),3)</f>
        <v>0</v>
      </c>
      <c r="D181" s="47">
        <f t="shared" si="7"/>
        <v>7.25</v>
      </c>
      <c r="E181" s="47">
        <f t="shared" si="8"/>
        <v>0</v>
      </c>
      <c r="F181" s="47">
        <f t="shared" si="7"/>
        <v>2.5000000000000001E-2</v>
      </c>
      <c r="G181" s="47">
        <f t="shared" si="7"/>
        <v>0</v>
      </c>
      <c r="H181" s="47">
        <f t="shared" si="9"/>
        <v>0.72399311164448854</v>
      </c>
      <c r="I181" s="47">
        <f t="shared" si="7"/>
        <v>78.688000000000002</v>
      </c>
      <c r="J181" s="47">
        <f t="shared" si="7"/>
        <v>30.800999999999998</v>
      </c>
    </row>
    <row r="182" spans="1:10" x14ac:dyDescent="0.35">
      <c r="A182">
        <v>2037</v>
      </c>
      <c r="B182">
        <v>1</v>
      </c>
      <c r="C182" s="50">
        <f>ROUND(IF(AND(B182&gt;=6,B182&lt;=9),_xlfn.XLOOKUP(A182,'Existing DLC'!$A$3:$A$33,'Existing DLC'!$K$3:$K$33),0),3)</f>
        <v>0</v>
      </c>
      <c r="D182" s="47">
        <f t="shared" si="7"/>
        <v>7.25</v>
      </c>
      <c r="E182" s="47">
        <f t="shared" si="8"/>
        <v>0</v>
      </c>
      <c r="F182" s="47">
        <f t="shared" si="7"/>
        <v>2.5000000000000001E-2</v>
      </c>
      <c r="G182" s="47">
        <f t="shared" si="7"/>
        <v>0</v>
      </c>
      <c r="H182" s="47">
        <f t="shared" si="9"/>
        <v>0.63980786610443185</v>
      </c>
      <c r="I182" s="47">
        <f t="shared" si="7"/>
        <v>78.688000000000002</v>
      </c>
      <c r="J182" s="47">
        <f t="shared" si="7"/>
        <v>30.800999999999998</v>
      </c>
    </row>
    <row r="183" spans="1:10" x14ac:dyDescent="0.35">
      <c r="A183">
        <v>2037</v>
      </c>
      <c r="B183">
        <v>2</v>
      </c>
      <c r="C183" s="50">
        <f>ROUND(IF(AND(B183&gt;=6,B183&lt;=9),_xlfn.XLOOKUP(A183,'Existing DLC'!$A$3:$A$33,'Existing DLC'!$K$3:$K$33),0),3)</f>
        <v>0</v>
      </c>
      <c r="D183" s="47">
        <f t="shared" si="7"/>
        <v>7.25</v>
      </c>
      <c r="E183" s="47">
        <f t="shared" si="8"/>
        <v>0</v>
      </c>
      <c r="F183" s="47">
        <f t="shared" si="7"/>
        <v>2.5000000000000001E-2</v>
      </c>
      <c r="G183" s="47">
        <f t="shared" si="7"/>
        <v>0</v>
      </c>
      <c r="H183" s="47">
        <f t="shared" si="9"/>
        <v>0.63980786610443185</v>
      </c>
      <c r="I183" s="47">
        <f t="shared" si="7"/>
        <v>78.688000000000002</v>
      </c>
      <c r="J183" s="47">
        <f t="shared" si="7"/>
        <v>30.800999999999998</v>
      </c>
    </row>
    <row r="184" spans="1:10" x14ac:dyDescent="0.35">
      <c r="A184">
        <v>2037</v>
      </c>
      <c r="B184">
        <v>3</v>
      </c>
      <c r="C184" s="50">
        <f>ROUND(IF(AND(B184&gt;=6,B184&lt;=9),_xlfn.XLOOKUP(A184,'Existing DLC'!$A$3:$A$33,'Existing DLC'!$K$3:$K$33),0),3)</f>
        <v>0</v>
      </c>
      <c r="D184" s="47">
        <f t="shared" si="7"/>
        <v>7.25</v>
      </c>
      <c r="E184" s="47">
        <f t="shared" si="8"/>
        <v>0</v>
      </c>
      <c r="F184" s="47">
        <f t="shared" si="7"/>
        <v>2.5000000000000001E-2</v>
      </c>
      <c r="G184" s="47">
        <f t="shared" si="7"/>
        <v>0</v>
      </c>
      <c r="H184" s="47">
        <f t="shared" si="9"/>
        <v>0.63980786610443185</v>
      </c>
      <c r="I184" s="47">
        <f t="shared" si="7"/>
        <v>78.688000000000002</v>
      </c>
      <c r="J184" s="47">
        <f t="shared" si="7"/>
        <v>30.800999999999998</v>
      </c>
    </row>
    <row r="185" spans="1:10" x14ac:dyDescent="0.35">
      <c r="A185">
        <v>2037</v>
      </c>
      <c r="B185">
        <v>4</v>
      </c>
      <c r="C185" s="50">
        <f>ROUND(IF(AND(B185&gt;=6,B185&lt;=9),_xlfn.XLOOKUP(A185,'Existing DLC'!$A$3:$A$33,'Existing DLC'!$K$3:$K$33),0),3)</f>
        <v>0</v>
      </c>
      <c r="D185" s="47">
        <f t="shared" si="7"/>
        <v>7.25</v>
      </c>
      <c r="E185" s="47">
        <f t="shared" si="8"/>
        <v>0</v>
      </c>
      <c r="F185" s="47">
        <f t="shared" si="7"/>
        <v>2.5000000000000001E-2</v>
      </c>
      <c r="G185" s="47">
        <f t="shared" si="7"/>
        <v>0</v>
      </c>
      <c r="H185" s="47">
        <f t="shared" si="9"/>
        <v>0.63980786610443185</v>
      </c>
      <c r="I185" s="47">
        <f t="shared" si="7"/>
        <v>78.688000000000002</v>
      </c>
      <c r="J185" s="47">
        <f t="shared" si="7"/>
        <v>30.800999999999998</v>
      </c>
    </row>
    <row r="186" spans="1:10" x14ac:dyDescent="0.35">
      <c r="A186">
        <v>2037</v>
      </c>
      <c r="B186">
        <v>5</v>
      </c>
      <c r="C186" s="50">
        <f>ROUND(IF(AND(B186&gt;=6,B186&lt;=9),_xlfn.XLOOKUP(A186,'Existing DLC'!$A$3:$A$33,'Existing DLC'!$K$3:$K$33),0),3)</f>
        <v>0</v>
      </c>
      <c r="D186" s="47">
        <f t="shared" si="7"/>
        <v>7.25</v>
      </c>
      <c r="E186" s="47">
        <f t="shared" si="8"/>
        <v>0</v>
      </c>
      <c r="F186" s="47">
        <f t="shared" si="7"/>
        <v>2.5000000000000001E-2</v>
      </c>
      <c r="G186" s="47">
        <f t="shared" si="7"/>
        <v>0</v>
      </c>
      <c r="H186" s="47">
        <f t="shared" si="9"/>
        <v>0.63980786610443185</v>
      </c>
      <c r="I186" s="47">
        <f t="shared" si="7"/>
        <v>78.688000000000002</v>
      </c>
      <c r="J186" s="47">
        <f t="shared" si="7"/>
        <v>30.800999999999998</v>
      </c>
    </row>
    <row r="187" spans="1:10" x14ac:dyDescent="0.35">
      <c r="A187">
        <v>2037</v>
      </c>
      <c r="B187">
        <v>6</v>
      </c>
      <c r="C187" s="50">
        <f>ROUND(IF(AND(B187&gt;=6,B187&lt;=9),_xlfn.XLOOKUP(A187,'Existing DLC'!$A$3:$A$33,'Existing DLC'!$K$3:$K$33),0),3)</f>
        <v>9.14</v>
      </c>
      <c r="D187" s="47">
        <f t="shared" si="7"/>
        <v>27.225000000000001</v>
      </c>
      <c r="E187" s="47">
        <f t="shared" si="8"/>
        <v>2.5000000000000001E-2</v>
      </c>
      <c r="F187" s="47">
        <f t="shared" si="7"/>
        <v>2.5000000000000001E-2</v>
      </c>
      <c r="G187" s="47">
        <f t="shared" si="7"/>
        <v>0</v>
      </c>
      <c r="H187" s="47">
        <f t="shared" si="9"/>
        <v>0.63980786610443185</v>
      </c>
      <c r="I187" s="47">
        <f t="shared" si="7"/>
        <v>78.688000000000002</v>
      </c>
      <c r="J187" s="47">
        <f t="shared" si="7"/>
        <v>30.800999999999998</v>
      </c>
    </row>
    <row r="188" spans="1:10" x14ac:dyDescent="0.35">
      <c r="A188">
        <v>2037</v>
      </c>
      <c r="B188">
        <v>7</v>
      </c>
      <c r="C188" s="50">
        <f>ROUND(IF(AND(B188&gt;=6,B188&lt;=9),_xlfn.XLOOKUP(A188,'Existing DLC'!$A$3:$A$33,'Existing DLC'!$K$3:$K$33),0),3)</f>
        <v>9.14</v>
      </c>
      <c r="D188" s="47">
        <f t="shared" si="7"/>
        <v>27.225000000000001</v>
      </c>
      <c r="E188" s="47">
        <f t="shared" si="8"/>
        <v>2.5000000000000001E-2</v>
      </c>
      <c r="F188" s="47">
        <f t="shared" si="7"/>
        <v>2.5000000000000001E-2</v>
      </c>
      <c r="G188" s="47">
        <f t="shared" si="7"/>
        <v>0</v>
      </c>
      <c r="H188" s="47">
        <f t="shared" si="9"/>
        <v>0.63980786610443185</v>
      </c>
      <c r="I188" s="47">
        <f t="shared" si="7"/>
        <v>78.688000000000002</v>
      </c>
      <c r="J188" s="47">
        <f t="shared" si="7"/>
        <v>30.800999999999998</v>
      </c>
    </row>
    <row r="189" spans="1:10" x14ac:dyDescent="0.35">
      <c r="A189">
        <v>2037</v>
      </c>
      <c r="B189">
        <v>8</v>
      </c>
      <c r="C189" s="50">
        <f>ROUND(IF(AND(B189&gt;=6,B189&lt;=9),_xlfn.XLOOKUP(A189,'Existing DLC'!$A$3:$A$33,'Existing DLC'!$K$3:$K$33),0),3)</f>
        <v>9.14</v>
      </c>
      <c r="D189" s="47">
        <f t="shared" si="7"/>
        <v>27.225000000000001</v>
      </c>
      <c r="E189" s="47">
        <f t="shared" si="8"/>
        <v>2.5000000000000001E-2</v>
      </c>
      <c r="F189" s="47">
        <f t="shared" si="7"/>
        <v>2.5000000000000001E-2</v>
      </c>
      <c r="G189" s="47">
        <f t="shared" si="7"/>
        <v>0</v>
      </c>
      <c r="H189" s="47">
        <f t="shared" si="9"/>
        <v>0.63980786610443185</v>
      </c>
      <c r="I189" s="47">
        <f t="shared" si="7"/>
        <v>78.688000000000002</v>
      </c>
      <c r="J189" s="47">
        <f t="shared" si="7"/>
        <v>30.800999999999998</v>
      </c>
    </row>
    <row r="190" spans="1:10" x14ac:dyDescent="0.35">
      <c r="A190">
        <v>2037</v>
      </c>
      <c r="B190">
        <v>9</v>
      </c>
      <c r="C190" s="50">
        <f>ROUND(IF(AND(B190&gt;=6,B190&lt;=9),_xlfn.XLOOKUP(A190,'Existing DLC'!$A$3:$A$33,'Existing DLC'!$K$3:$K$33),0),3)</f>
        <v>9.14</v>
      </c>
      <c r="D190" s="47">
        <f t="shared" si="7"/>
        <v>27.225000000000001</v>
      </c>
      <c r="E190" s="47">
        <f t="shared" si="8"/>
        <v>2.5000000000000001E-2</v>
      </c>
      <c r="F190" s="47">
        <f t="shared" si="7"/>
        <v>2.5000000000000001E-2</v>
      </c>
      <c r="G190" s="47">
        <f t="shared" si="7"/>
        <v>0</v>
      </c>
      <c r="H190" s="47">
        <f t="shared" si="9"/>
        <v>0.63980786610443185</v>
      </c>
      <c r="I190" s="47">
        <f t="shared" si="7"/>
        <v>78.688000000000002</v>
      </c>
      <c r="J190" s="47">
        <f t="shared" si="7"/>
        <v>30.800999999999998</v>
      </c>
    </row>
    <row r="191" spans="1:10" x14ac:dyDescent="0.35">
      <c r="A191">
        <v>2037</v>
      </c>
      <c r="B191">
        <v>10</v>
      </c>
      <c r="C191" s="50">
        <f>ROUND(IF(AND(B191&gt;=6,B191&lt;=9),_xlfn.XLOOKUP(A191,'Existing DLC'!$A$3:$A$33,'Existing DLC'!$K$3:$K$33),0),3)</f>
        <v>0</v>
      </c>
      <c r="D191" s="47">
        <f t="shared" si="7"/>
        <v>7.25</v>
      </c>
      <c r="E191" s="47">
        <f t="shared" si="8"/>
        <v>0</v>
      </c>
      <c r="F191" s="47">
        <f t="shared" si="7"/>
        <v>2.5000000000000001E-2</v>
      </c>
      <c r="G191" s="47">
        <f t="shared" si="7"/>
        <v>0</v>
      </c>
      <c r="H191" s="47">
        <f t="shared" si="9"/>
        <v>0.63980786610443185</v>
      </c>
      <c r="I191" s="47">
        <f t="shared" si="7"/>
        <v>78.688000000000002</v>
      </c>
      <c r="J191" s="47">
        <f t="shared" si="7"/>
        <v>30.800999999999998</v>
      </c>
    </row>
    <row r="192" spans="1:10" x14ac:dyDescent="0.35">
      <c r="A192">
        <v>2037</v>
      </c>
      <c r="B192">
        <v>11</v>
      </c>
      <c r="C192" s="50">
        <f>ROUND(IF(AND(B192&gt;=6,B192&lt;=9),_xlfn.XLOOKUP(A192,'Existing DLC'!$A$3:$A$33,'Existing DLC'!$K$3:$K$33),0),3)</f>
        <v>0</v>
      </c>
      <c r="D192" s="47">
        <f t="shared" si="7"/>
        <v>7.25</v>
      </c>
      <c r="E192" s="47">
        <f t="shared" si="8"/>
        <v>0</v>
      </c>
      <c r="F192" s="47">
        <f t="shared" si="7"/>
        <v>2.5000000000000001E-2</v>
      </c>
      <c r="G192" s="47">
        <f t="shared" si="7"/>
        <v>0</v>
      </c>
      <c r="H192" s="47">
        <f t="shared" si="9"/>
        <v>0.63980786610443185</v>
      </c>
      <c r="I192" s="47">
        <f t="shared" si="7"/>
        <v>78.688000000000002</v>
      </c>
      <c r="J192" s="47">
        <f t="shared" si="7"/>
        <v>30.800999999999998</v>
      </c>
    </row>
    <row r="193" spans="1:10" x14ac:dyDescent="0.35">
      <c r="A193">
        <v>2037</v>
      </c>
      <c r="B193">
        <v>12</v>
      </c>
      <c r="C193" s="50">
        <f>ROUND(IF(AND(B193&gt;=6,B193&lt;=9),_xlfn.XLOOKUP(A193,'Existing DLC'!$A$3:$A$33,'Existing DLC'!$K$3:$K$33),0),3)</f>
        <v>0</v>
      </c>
      <c r="D193" s="47">
        <f t="shared" si="7"/>
        <v>7.25</v>
      </c>
      <c r="E193" s="47">
        <f t="shared" si="8"/>
        <v>0</v>
      </c>
      <c r="F193" s="47">
        <f t="shared" si="7"/>
        <v>2.5000000000000001E-2</v>
      </c>
      <c r="G193" s="47">
        <f t="shared" si="7"/>
        <v>0</v>
      </c>
      <c r="H193" s="47">
        <f t="shared" si="9"/>
        <v>0.63980786610443185</v>
      </c>
      <c r="I193" s="47">
        <f t="shared" si="7"/>
        <v>78.688000000000002</v>
      </c>
      <c r="J193" s="47">
        <f t="shared" si="7"/>
        <v>30.800999999999998</v>
      </c>
    </row>
    <row r="194" spans="1:10" x14ac:dyDescent="0.35">
      <c r="A194">
        <v>2038</v>
      </c>
      <c r="B194">
        <v>1</v>
      </c>
      <c r="C194" s="50">
        <f>ROUND(IF(AND(B194&gt;=6,B194&lt;=9),_xlfn.XLOOKUP(A194,'Existing DLC'!$A$3:$A$33,'Existing DLC'!$K$3:$K$33),0),3)</f>
        <v>0</v>
      </c>
      <c r="D194" s="47">
        <f t="shared" si="7"/>
        <v>7.25</v>
      </c>
      <c r="E194" s="47">
        <f t="shared" si="8"/>
        <v>0</v>
      </c>
      <c r="F194" s="47">
        <f t="shared" si="7"/>
        <v>2.5000000000000001E-2</v>
      </c>
      <c r="G194" s="47">
        <f t="shared" si="7"/>
        <v>0</v>
      </c>
      <c r="H194" s="47">
        <f t="shared" si="9"/>
        <v>0.56541160260391665</v>
      </c>
      <c r="I194" s="47">
        <f t="shared" si="7"/>
        <v>78.688000000000002</v>
      </c>
      <c r="J194" s="47">
        <f t="shared" si="7"/>
        <v>30.800999999999998</v>
      </c>
    </row>
    <row r="195" spans="1:10" x14ac:dyDescent="0.35">
      <c r="A195">
        <v>2038</v>
      </c>
      <c r="B195">
        <v>2</v>
      </c>
      <c r="C195" s="50">
        <f>ROUND(IF(AND(B195&gt;=6,B195&lt;=9),_xlfn.XLOOKUP(A195,'Existing DLC'!$A$3:$A$33,'Existing DLC'!$K$3:$K$33),0),3)</f>
        <v>0</v>
      </c>
      <c r="D195" s="47">
        <f t="shared" si="7"/>
        <v>7.25</v>
      </c>
      <c r="E195" s="47">
        <f t="shared" si="8"/>
        <v>0</v>
      </c>
      <c r="F195" s="47">
        <f t="shared" si="7"/>
        <v>2.5000000000000001E-2</v>
      </c>
      <c r="G195" s="47">
        <f t="shared" si="7"/>
        <v>0</v>
      </c>
      <c r="H195" s="47">
        <f t="shared" si="9"/>
        <v>0.56541160260391665</v>
      </c>
      <c r="I195" s="47">
        <f t="shared" si="7"/>
        <v>78.688000000000002</v>
      </c>
      <c r="J195" s="47">
        <f t="shared" si="7"/>
        <v>30.800999999999998</v>
      </c>
    </row>
    <row r="196" spans="1:10" x14ac:dyDescent="0.35">
      <c r="A196">
        <v>2038</v>
      </c>
      <c r="B196">
        <v>3</v>
      </c>
      <c r="C196" s="50">
        <f>ROUND(IF(AND(B196&gt;=6,B196&lt;=9),_xlfn.XLOOKUP(A196,'Existing DLC'!$A$3:$A$33,'Existing DLC'!$K$3:$K$33),0),3)</f>
        <v>0</v>
      </c>
      <c r="D196" s="47">
        <f t="shared" si="7"/>
        <v>7.25</v>
      </c>
      <c r="E196" s="47">
        <f t="shared" si="8"/>
        <v>0</v>
      </c>
      <c r="F196" s="47">
        <f t="shared" si="7"/>
        <v>2.5000000000000001E-2</v>
      </c>
      <c r="G196" s="47">
        <f t="shared" si="7"/>
        <v>0</v>
      </c>
      <c r="H196" s="47">
        <f t="shared" si="9"/>
        <v>0.56541160260391665</v>
      </c>
      <c r="I196" s="47">
        <f t="shared" si="7"/>
        <v>78.688000000000002</v>
      </c>
      <c r="J196" s="47">
        <f t="shared" si="7"/>
        <v>30.800999999999998</v>
      </c>
    </row>
    <row r="197" spans="1:10" x14ac:dyDescent="0.35">
      <c r="A197">
        <v>2038</v>
      </c>
      <c r="B197">
        <v>4</v>
      </c>
      <c r="C197" s="50">
        <f>ROUND(IF(AND(B197&gt;=6,B197&lt;=9),_xlfn.XLOOKUP(A197,'Existing DLC'!$A$3:$A$33,'Existing DLC'!$K$3:$K$33),0),3)</f>
        <v>0</v>
      </c>
      <c r="D197" s="47">
        <f t="shared" si="7"/>
        <v>7.25</v>
      </c>
      <c r="E197" s="47">
        <f t="shared" si="8"/>
        <v>0</v>
      </c>
      <c r="F197" s="47">
        <f t="shared" si="7"/>
        <v>2.5000000000000001E-2</v>
      </c>
      <c r="G197" s="47">
        <f t="shared" si="7"/>
        <v>0</v>
      </c>
      <c r="H197" s="47">
        <f t="shared" si="9"/>
        <v>0.56541160260391665</v>
      </c>
      <c r="I197" s="47">
        <f t="shared" si="7"/>
        <v>78.688000000000002</v>
      </c>
      <c r="J197" s="47">
        <f t="shared" si="7"/>
        <v>30.800999999999998</v>
      </c>
    </row>
    <row r="198" spans="1:10" x14ac:dyDescent="0.35">
      <c r="A198">
        <v>2038</v>
      </c>
      <c r="B198">
        <v>5</v>
      </c>
      <c r="C198" s="50">
        <f>ROUND(IF(AND(B198&gt;=6,B198&lt;=9),_xlfn.XLOOKUP(A198,'Existing DLC'!$A$3:$A$33,'Existing DLC'!$K$3:$K$33),0),3)</f>
        <v>0</v>
      </c>
      <c r="D198" s="47">
        <f t="shared" si="7"/>
        <v>7.25</v>
      </c>
      <c r="E198" s="47">
        <f t="shared" si="8"/>
        <v>0</v>
      </c>
      <c r="F198" s="47">
        <f t="shared" si="7"/>
        <v>2.5000000000000001E-2</v>
      </c>
      <c r="G198" s="47">
        <f t="shared" si="7"/>
        <v>0</v>
      </c>
      <c r="H198" s="47">
        <f t="shared" si="9"/>
        <v>0.56541160260391665</v>
      </c>
      <c r="I198" s="47">
        <f t="shared" si="7"/>
        <v>78.688000000000002</v>
      </c>
      <c r="J198" s="47">
        <f t="shared" si="7"/>
        <v>30.800999999999998</v>
      </c>
    </row>
    <row r="199" spans="1:10" x14ac:dyDescent="0.35">
      <c r="A199">
        <v>2038</v>
      </c>
      <c r="B199">
        <v>6</v>
      </c>
      <c r="C199" s="50">
        <f>ROUND(IF(AND(B199&gt;=6,B199&lt;=9),_xlfn.XLOOKUP(A199,'Existing DLC'!$A$3:$A$33,'Existing DLC'!$K$3:$K$33),0),3)</f>
        <v>8.2149999999999999</v>
      </c>
      <c r="D199" s="47">
        <f t="shared" si="7"/>
        <v>27.225000000000001</v>
      </c>
      <c r="E199" s="47">
        <f t="shared" si="8"/>
        <v>2.5000000000000001E-2</v>
      </c>
      <c r="F199" s="47">
        <f t="shared" si="7"/>
        <v>2.5000000000000001E-2</v>
      </c>
      <c r="G199" s="47">
        <f t="shared" si="7"/>
        <v>0</v>
      </c>
      <c r="H199" s="47">
        <f t="shared" si="9"/>
        <v>0.56541160260391665</v>
      </c>
      <c r="I199" s="47">
        <f t="shared" si="7"/>
        <v>78.688000000000002</v>
      </c>
      <c r="J199" s="47">
        <f t="shared" si="7"/>
        <v>30.800999999999998</v>
      </c>
    </row>
    <row r="200" spans="1:10" x14ac:dyDescent="0.35">
      <c r="A200">
        <v>2038</v>
      </c>
      <c r="B200">
        <v>7</v>
      </c>
      <c r="C200" s="50">
        <f>ROUND(IF(AND(B200&gt;=6,B200&lt;=9),_xlfn.XLOOKUP(A200,'Existing DLC'!$A$3:$A$33,'Existing DLC'!$K$3:$K$33),0),3)</f>
        <v>8.2149999999999999</v>
      </c>
      <c r="D200" s="47">
        <f t="shared" si="7"/>
        <v>27.225000000000001</v>
      </c>
      <c r="E200" s="47">
        <f t="shared" si="8"/>
        <v>2.5000000000000001E-2</v>
      </c>
      <c r="F200" s="47">
        <f t="shared" si="7"/>
        <v>2.5000000000000001E-2</v>
      </c>
      <c r="G200" s="47">
        <f t="shared" si="7"/>
        <v>0</v>
      </c>
      <c r="H200" s="47">
        <f t="shared" si="9"/>
        <v>0.56541160260391665</v>
      </c>
      <c r="I200" s="47">
        <f t="shared" si="7"/>
        <v>78.688000000000002</v>
      </c>
      <c r="J200" s="47">
        <f t="shared" si="7"/>
        <v>30.800999999999998</v>
      </c>
    </row>
    <row r="201" spans="1:10" x14ac:dyDescent="0.35">
      <c r="A201">
        <v>2038</v>
      </c>
      <c r="B201">
        <v>8</v>
      </c>
      <c r="C201" s="50">
        <f>ROUND(IF(AND(B201&gt;=6,B201&lt;=9),_xlfn.XLOOKUP(A201,'Existing DLC'!$A$3:$A$33,'Existing DLC'!$K$3:$K$33),0),3)</f>
        <v>8.2149999999999999</v>
      </c>
      <c r="D201" s="47">
        <f t="shared" si="7"/>
        <v>27.225000000000001</v>
      </c>
      <c r="E201" s="47">
        <f t="shared" si="8"/>
        <v>2.5000000000000001E-2</v>
      </c>
      <c r="F201" s="47">
        <f t="shared" si="7"/>
        <v>2.5000000000000001E-2</v>
      </c>
      <c r="G201" s="47">
        <f t="shared" si="7"/>
        <v>0</v>
      </c>
      <c r="H201" s="47">
        <f t="shared" si="9"/>
        <v>0.56541160260391665</v>
      </c>
      <c r="I201" s="47">
        <f t="shared" si="7"/>
        <v>78.688000000000002</v>
      </c>
      <c r="J201" s="47">
        <f t="shared" si="7"/>
        <v>30.800999999999998</v>
      </c>
    </row>
    <row r="202" spans="1:10" x14ac:dyDescent="0.35">
      <c r="A202">
        <v>2038</v>
      </c>
      <c r="B202">
        <v>9</v>
      </c>
      <c r="C202" s="50">
        <f>ROUND(IF(AND(B202&gt;=6,B202&lt;=9),_xlfn.XLOOKUP(A202,'Existing DLC'!$A$3:$A$33,'Existing DLC'!$K$3:$K$33),0),3)</f>
        <v>8.2149999999999999</v>
      </c>
      <c r="D202" s="47">
        <f t="shared" si="7"/>
        <v>27.225000000000001</v>
      </c>
      <c r="E202" s="47">
        <f t="shared" si="8"/>
        <v>2.5000000000000001E-2</v>
      </c>
      <c r="F202" s="47">
        <f t="shared" si="7"/>
        <v>2.5000000000000001E-2</v>
      </c>
      <c r="G202" s="47">
        <f t="shared" si="7"/>
        <v>0</v>
      </c>
      <c r="H202" s="47">
        <f t="shared" si="9"/>
        <v>0.56541160260391665</v>
      </c>
      <c r="I202" s="47">
        <f t="shared" si="7"/>
        <v>78.688000000000002</v>
      </c>
      <c r="J202" s="47">
        <f t="shared" si="7"/>
        <v>30.800999999999998</v>
      </c>
    </row>
    <row r="203" spans="1:10" x14ac:dyDescent="0.35">
      <c r="A203">
        <v>2038</v>
      </c>
      <c r="B203">
        <v>10</v>
      </c>
      <c r="C203" s="50">
        <f>ROUND(IF(AND(B203&gt;=6,B203&lt;=9),_xlfn.XLOOKUP(A203,'Existing DLC'!$A$3:$A$33,'Existing DLC'!$K$3:$K$33),0),3)</f>
        <v>0</v>
      </c>
      <c r="D203" s="47">
        <f t="shared" si="7"/>
        <v>7.25</v>
      </c>
      <c r="E203" s="47">
        <f t="shared" si="8"/>
        <v>0</v>
      </c>
      <c r="F203" s="47">
        <f t="shared" si="7"/>
        <v>2.5000000000000001E-2</v>
      </c>
      <c r="G203" s="47">
        <f t="shared" si="7"/>
        <v>0</v>
      </c>
      <c r="H203" s="47">
        <f t="shared" si="9"/>
        <v>0.56541160260391665</v>
      </c>
      <c r="I203" s="47">
        <f t="shared" si="7"/>
        <v>78.688000000000002</v>
      </c>
      <c r="J203" s="47">
        <f t="shared" si="7"/>
        <v>30.800999999999998</v>
      </c>
    </row>
    <row r="204" spans="1:10" x14ac:dyDescent="0.35">
      <c r="A204">
        <v>2038</v>
      </c>
      <c r="B204">
        <v>11</v>
      </c>
      <c r="C204" s="50">
        <f>ROUND(IF(AND(B204&gt;=6,B204&lt;=9),_xlfn.XLOOKUP(A204,'Existing DLC'!$A$3:$A$33,'Existing DLC'!$K$3:$K$33),0),3)</f>
        <v>0</v>
      </c>
      <c r="D204" s="47">
        <f t="shared" si="7"/>
        <v>7.25</v>
      </c>
      <c r="E204" s="47">
        <f t="shared" si="8"/>
        <v>0</v>
      </c>
      <c r="F204" s="47">
        <f t="shared" si="7"/>
        <v>2.5000000000000001E-2</v>
      </c>
      <c r="G204" s="47">
        <f t="shared" si="7"/>
        <v>0</v>
      </c>
      <c r="H204" s="47">
        <f t="shared" si="9"/>
        <v>0.56541160260391665</v>
      </c>
      <c r="I204" s="47">
        <f t="shared" si="7"/>
        <v>78.688000000000002</v>
      </c>
      <c r="J204" s="47">
        <f t="shared" si="7"/>
        <v>30.800999999999998</v>
      </c>
    </row>
    <row r="205" spans="1:10" x14ac:dyDescent="0.35">
      <c r="A205">
        <v>2038</v>
      </c>
      <c r="B205">
        <v>12</v>
      </c>
      <c r="C205" s="50">
        <f>ROUND(IF(AND(B205&gt;=6,B205&lt;=9),_xlfn.XLOOKUP(A205,'Existing DLC'!$A$3:$A$33,'Existing DLC'!$K$3:$K$33),0),3)</f>
        <v>0</v>
      </c>
      <c r="D205" s="47">
        <f t="shared" si="7"/>
        <v>7.25</v>
      </c>
      <c r="E205" s="47">
        <f t="shared" si="8"/>
        <v>0</v>
      </c>
      <c r="F205" s="47">
        <f t="shared" si="7"/>
        <v>2.5000000000000001E-2</v>
      </c>
      <c r="G205" s="47">
        <f t="shared" si="7"/>
        <v>0</v>
      </c>
      <c r="H205" s="47">
        <f t="shared" si="9"/>
        <v>0.56541160260391665</v>
      </c>
      <c r="I205" s="47">
        <f t="shared" si="7"/>
        <v>78.688000000000002</v>
      </c>
      <c r="J205" s="47">
        <f t="shared" si="7"/>
        <v>30.800999999999998</v>
      </c>
    </row>
    <row r="206" spans="1:10" x14ac:dyDescent="0.35">
      <c r="A206">
        <v>2039</v>
      </c>
      <c r="B206">
        <v>1</v>
      </c>
      <c r="C206" s="50">
        <f>ROUND(IF(AND(B206&gt;=6,B206&lt;=9),_xlfn.XLOOKUP(A206,'Existing DLC'!$A$3:$A$33,'Existing DLC'!$K$3:$K$33),0),3)</f>
        <v>0</v>
      </c>
      <c r="D206" s="47">
        <f t="shared" si="7"/>
        <v>7.25</v>
      </c>
      <c r="E206" s="47">
        <f t="shared" si="8"/>
        <v>0</v>
      </c>
      <c r="F206" s="47">
        <f t="shared" si="7"/>
        <v>2.5000000000000001E-2</v>
      </c>
      <c r="G206" s="47">
        <f t="shared" si="7"/>
        <v>0</v>
      </c>
      <c r="H206" s="47">
        <f t="shared" si="9"/>
        <v>0.49966606741741487</v>
      </c>
      <c r="I206" s="47">
        <f t="shared" si="7"/>
        <v>78.688000000000002</v>
      </c>
      <c r="J206" s="47">
        <f t="shared" ref="F206:J221" si="10">J194</f>
        <v>30.800999999999998</v>
      </c>
    </row>
    <row r="207" spans="1:10" x14ac:dyDescent="0.35">
      <c r="A207">
        <v>2039</v>
      </c>
      <c r="B207">
        <v>2</v>
      </c>
      <c r="C207" s="50">
        <f>ROUND(IF(AND(B207&gt;=6,B207&lt;=9),_xlfn.XLOOKUP(A207,'Existing DLC'!$A$3:$A$33,'Existing DLC'!$K$3:$K$33),0),3)</f>
        <v>0</v>
      </c>
      <c r="D207" s="47">
        <f t="shared" si="7"/>
        <v>7.25</v>
      </c>
      <c r="E207" s="47">
        <f t="shared" si="8"/>
        <v>0</v>
      </c>
      <c r="F207" s="47">
        <f t="shared" si="10"/>
        <v>2.5000000000000001E-2</v>
      </c>
      <c r="G207" s="47">
        <f t="shared" si="10"/>
        <v>0</v>
      </c>
      <c r="H207" s="47">
        <f t="shared" si="9"/>
        <v>0.49966606741741487</v>
      </c>
      <c r="I207" s="47">
        <f t="shared" si="10"/>
        <v>78.688000000000002</v>
      </c>
      <c r="J207" s="47">
        <f t="shared" si="10"/>
        <v>30.800999999999998</v>
      </c>
    </row>
    <row r="208" spans="1:10" x14ac:dyDescent="0.35">
      <c r="A208">
        <v>2039</v>
      </c>
      <c r="B208">
        <v>3</v>
      </c>
      <c r="C208" s="50">
        <f>ROUND(IF(AND(B208&gt;=6,B208&lt;=9),_xlfn.XLOOKUP(A208,'Existing DLC'!$A$3:$A$33,'Existing DLC'!$K$3:$K$33),0),3)</f>
        <v>0</v>
      </c>
      <c r="D208" s="47">
        <f t="shared" si="7"/>
        <v>7.25</v>
      </c>
      <c r="E208" s="47">
        <f t="shared" si="8"/>
        <v>0</v>
      </c>
      <c r="F208" s="47">
        <f t="shared" si="10"/>
        <v>2.5000000000000001E-2</v>
      </c>
      <c r="G208" s="47">
        <f t="shared" si="10"/>
        <v>0</v>
      </c>
      <c r="H208" s="47">
        <f t="shared" si="9"/>
        <v>0.49966606741741487</v>
      </c>
      <c r="I208" s="47">
        <f t="shared" si="10"/>
        <v>78.688000000000002</v>
      </c>
      <c r="J208" s="47">
        <f t="shared" si="10"/>
        <v>30.800999999999998</v>
      </c>
    </row>
    <row r="209" spans="1:10" x14ac:dyDescent="0.35">
      <c r="A209">
        <v>2039</v>
      </c>
      <c r="B209">
        <v>4</v>
      </c>
      <c r="C209" s="50">
        <f>ROUND(IF(AND(B209&gt;=6,B209&lt;=9),_xlfn.XLOOKUP(A209,'Existing DLC'!$A$3:$A$33,'Existing DLC'!$K$3:$K$33),0),3)</f>
        <v>0</v>
      </c>
      <c r="D209" s="47">
        <f t="shared" si="7"/>
        <v>7.25</v>
      </c>
      <c r="E209" s="47">
        <f t="shared" si="8"/>
        <v>0</v>
      </c>
      <c r="F209" s="47">
        <f t="shared" si="10"/>
        <v>2.5000000000000001E-2</v>
      </c>
      <c r="G209" s="47">
        <f t="shared" si="10"/>
        <v>0</v>
      </c>
      <c r="H209" s="47">
        <f t="shared" si="9"/>
        <v>0.49966606741741487</v>
      </c>
      <c r="I209" s="47">
        <f t="shared" si="10"/>
        <v>78.688000000000002</v>
      </c>
      <c r="J209" s="47">
        <f t="shared" si="10"/>
        <v>30.800999999999998</v>
      </c>
    </row>
    <row r="210" spans="1:10" x14ac:dyDescent="0.35">
      <c r="A210">
        <v>2039</v>
      </c>
      <c r="B210">
        <v>5</v>
      </c>
      <c r="C210" s="50">
        <f>ROUND(IF(AND(B210&gt;=6,B210&lt;=9),_xlfn.XLOOKUP(A210,'Existing DLC'!$A$3:$A$33,'Existing DLC'!$K$3:$K$33),0),3)</f>
        <v>0</v>
      </c>
      <c r="D210" s="47">
        <f t="shared" si="7"/>
        <v>7.25</v>
      </c>
      <c r="E210" s="47">
        <f t="shared" si="8"/>
        <v>0</v>
      </c>
      <c r="F210" s="47">
        <f t="shared" si="10"/>
        <v>2.5000000000000001E-2</v>
      </c>
      <c r="G210" s="47">
        <f t="shared" si="10"/>
        <v>0</v>
      </c>
      <c r="H210" s="47">
        <f t="shared" si="9"/>
        <v>0.49966606741741487</v>
      </c>
      <c r="I210" s="47">
        <f t="shared" si="10"/>
        <v>78.688000000000002</v>
      </c>
      <c r="J210" s="47">
        <f t="shared" si="10"/>
        <v>30.800999999999998</v>
      </c>
    </row>
    <row r="211" spans="1:10" x14ac:dyDescent="0.35">
      <c r="A211">
        <v>2039</v>
      </c>
      <c r="B211">
        <v>6</v>
      </c>
      <c r="C211" s="50">
        <f>ROUND(IF(AND(B211&gt;=6,B211&lt;=9),_xlfn.XLOOKUP(A211,'Existing DLC'!$A$3:$A$33,'Existing DLC'!$K$3:$K$33),0),3)</f>
        <v>7.383</v>
      </c>
      <c r="D211" s="47">
        <f t="shared" si="7"/>
        <v>27.225000000000001</v>
      </c>
      <c r="E211" s="47">
        <f t="shared" si="8"/>
        <v>2.5000000000000001E-2</v>
      </c>
      <c r="F211" s="47">
        <f t="shared" si="10"/>
        <v>2.5000000000000001E-2</v>
      </c>
      <c r="G211" s="47">
        <f t="shared" si="10"/>
        <v>0</v>
      </c>
      <c r="H211" s="47">
        <f t="shared" si="9"/>
        <v>0.49966606741741487</v>
      </c>
      <c r="I211" s="47">
        <f t="shared" si="10"/>
        <v>78.688000000000002</v>
      </c>
      <c r="J211" s="47">
        <f t="shared" si="10"/>
        <v>30.800999999999998</v>
      </c>
    </row>
    <row r="212" spans="1:10" x14ac:dyDescent="0.35">
      <c r="A212">
        <v>2039</v>
      </c>
      <c r="B212">
        <v>7</v>
      </c>
      <c r="C212" s="50">
        <f>ROUND(IF(AND(B212&gt;=6,B212&lt;=9),_xlfn.XLOOKUP(A212,'Existing DLC'!$A$3:$A$33,'Existing DLC'!$K$3:$K$33),0),3)</f>
        <v>7.383</v>
      </c>
      <c r="D212" s="47">
        <f t="shared" si="7"/>
        <v>27.225000000000001</v>
      </c>
      <c r="E212" s="47">
        <f t="shared" si="8"/>
        <v>2.5000000000000001E-2</v>
      </c>
      <c r="F212" s="47">
        <f t="shared" si="10"/>
        <v>2.5000000000000001E-2</v>
      </c>
      <c r="G212" s="47">
        <f t="shared" si="10"/>
        <v>0</v>
      </c>
      <c r="H212" s="47">
        <f t="shared" si="9"/>
        <v>0.49966606741741487</v>
      </c>
      <c r="I212" s="47">
        <f t="shared" si="10"/>
        <v>78.688000000000002</v>
      </c>
      <c r="J212" s="47">
        <f t="shared" si="10"/>
        <v>30.800999999999998</v>
      </c>
    </row>
    <row r="213" spans="1:10" x14ac:dyDescent="0.35">
      <c r="A213">
        <v>2039</v>
      </c>
      <c r="B213">
        <v>8</v>
      </c>
      <c r="C213" s="50">
        <f>ROUND(IF(AND(B213&gt;=6,B213&lt;=9),_xlfn.XLOOKUP(A213,'Existing DLC'!$A$3:$A$33,'Existing DLC'!$K$3:$K$33),0),3)</f>
        <v>7.383</v>
      </c>
      <c r="D213" s="47">
        <f t="shared" si="7"/>
        <v>27.225000000000001</v>
      </c>
      <c r="E213" s="47">
        <f t="shared" si="8"/>
        <v>2.5000000000000001E-2</v>
      </c>
      <c r="F213" s="47">
        <f t="shared" si="10"/>
        <v>2.5000000000000001E-2</v>
      </c>
      <c r="G213" s="47">
        <f t="shared" si="10"/>
        <v>0</v>
      </c>
      <c r="H213" s="47">
        <f t="shared" si="9"/>
        <v>0.49966606741741487</v>
      </c>
      <c r="I213" s="47">
        <f t="shared" si="10"/>
        <v>78.688000000000002</v>
      </c>
      <c r="J213" s="47">
        <f t="shared" si="10"/>
        <v>30.800999999999998</v>
      </c>
    </row>
    <row r="214" spans="1:10" x14ac:dyDescent="0.35">
      <c r="A214">
        <v>2039</v>
      </c>
      <c r="B214">
        <v>9</v>
      </c>
      <c r="C214" s="50">
        <f>ROUND(IF(AND(B214&gt;=6,B214&lt;=9),_xlfn.XLOOKUP(A214,'Existing DLC'!$A$3:$A$33,'Existing DLC'!$K$3:$K$33),0),3)</f>
        <v>7.383</v>
      </c>
      <c r="D214" s="47">
        <f t="shared" si="7"/>
        <v>27.225000000000001</v>
      </c>
      <c r="E214" s="47">
        <f t="shared" si="8"/>
        <v>2.5000000000000001E-2</v>
      </c>
      <c r="F214" s="47">
        <f t="shared" si="10"/>
        <v>2.5000000000000001E-2</v>
      </c>
      <c r="G214" s="47">
        <f t="shared" si="10"/>
        <v>0</v>
      </c>
      <c r="H214" s="47">
        <f t="shared" si="9"/>
        <v>0.49966606741741487</v>
      </c>
      <c r="I214" s="47">
        <f t="shared" si="10"/>
        <v>78.688000000000002</v>
      </c>
      <c r="J214" s="47">
        <f t="shared" si="10"/>
        <v>30.800999999999998</v>
      </c>
    </row>
    <row r="215" spans="1:10" x14ac:dyDescent="0.35">
      <c r="A215">
        <v>2039</v>
      </c>
      <c r="B215">
        <v>10</v>
      </c>
      <c r="C215" s="50">
        <f>ROUND(IF(AND(B215&gt;=6,B215&lt;=9),_xlfn.XLOOKUP(A215,'Existing DLC'!$A$3:$A$33,'Existing DLC'!$K$3:$K$33),0),3)</f>
        <v>0</v>
      </c>
      <c r="D215" s="47">
        <f t="shared" si="7"/>
        <v>7.25</v>
      </c>
      <c r="E215" s="47">
        <f t="shared" si="8"/>
        <v>0</v>
      </c>
      <c r="F215" s="47">
        <f t="shared" si="10"/>
        <v>2.5000000000000001E-2</v>
      </c>
      <c r="G215" s="47">
        <f t="shared" si="10"/>
        <v>0</v>
      </c>
      <c r="H215" s="47">
        <f t="shared" si="9"/>
        <v>0.49966606741741487</v>
      </c>
      <c r="I215" s="47">
        <f t="shared" si="10"/>
        <v>78.688000000000002</v>
      </c>
      <c r="J215" s="47">
        <f t="shared" si="10"/>
        <v>30.800999999999998</v>
      </c>
    </row>
    <row r="216" spans="1:10" x14ac:dyDescent="0.35">
      <c r="A216">
        <v>2039</v>
      </c>
      <c r="B216">
        <v>11</v>
      </c>
      <c r="C216" s="50">
        <f>ROUND(IF(AND(B216&gt;=6,B216&lt;=9),_xlfn.XLOOKUP(A216,'Existing DLC'!$A$3:$A$33,'Existing DLC'!$K$3:$K$33),0),3)</f>
        <v>0</v>
      </c>
      <c r="D216" s="47">
        <f t="shared" si="7"/>
        <v>7.25</v>
      </c>
      <c r="E216" s="47">
        <f t="shared" si="8"/>
        <v>0</v>
      </c>
      <c r="F216" s="47">
        <f t="shared" si="10"/>
        <v>2.5000000000000001E-2</v>
      </c>
      <c r="G216" s="47">
        <f t="shared" si="10"/>
        <v>0</v>
      </c>
      <c r="H216" s="47">
        <f t="shared" si="9"/>
        <v>0.49966606741741487</v>
      </c>
      <c r="I216" s="47">
        <f t="shared" si="10"/>
        <v>78.688000000000002</v>
      </c>
      <c r="J216" s="47">
        <f t="shared" si="10"/>
        <v>30.800999999999998</v>
      </c>
    </row>
    <row r="217" spans="1:10" x14ac:dyDescent="0.35">
      <c r="A217">
        <v>2039</v>
      </c>
      <c r="B217">
        <v>12</v>
      </c>
      <c r="C217" s="50">
        <f>ROUND(IF(AND(B217&gt;=6,B217&lt;=9),_xlfn.XLOOKUP(A217,'Existing DLC'!$A$3:$A$33,'Existing DLC'!$K$3:$K$33),0),3)</f>
        <v>0</v>
      </c>
      <c r="D217" s="47">
        <f t="shared" si="7"/>
        <v>7.25</v>
      </c>
      <c r="E217" s="47">
        <f t="shared" si="8"/>
        <v>0</v>
      </c>
      <c r="F217" s="47">
        <f t="shared" si="10"/>
        <v>2.5000000000000001E-2</v>
      </c>
      <c r="G217" s="47">
        <f t="shared" si="10"/>
        <v>0</v>
      </c>
      <c r="H217" s="47">
        <f t="shared" si="9"/>
        <v>0.49966606741741487</v>
      </c>
      <c r="I217" s="47">
        <f t="shared" si="10"/>
        <v>78.688000000000002</v>
      </c>
      <c r="J217" s="47">
        <f t="shared" si="10"/>
        <v>30.800999999999998</v>
      </c>
    </row>
    <row r="218" spans="1:10" x14ac:dyDescent="0.35">
      <c r="A218">
        <v>2040</v>
      </c>
      <c r="B218">
        <v>1</v>
      </c>
      <c r="C218" s="50">
        <f>ROUND(IF(AND(B218&gt;=6,B218&lt;=9),_xlfn.XLOOKUP(A218,'Existing DLC'!$A$3:$A$33,'Existing DLC'!$K$3:$K$33),0),3)</f>
        <v>0</v>
      </c>
      <c r="D218" s="47">
        <f t="shared" si="7"/>
        <v>7.25</v>
      </c>
      <c r="E218" s="47">
        <f t="shared" si="8"/>
        <v>0</v>
      </c>
      <c r="F218" s="47">
        <f t="shared" si="10"/>
        <v>2.5000000000000001E-2</v>
      </c>
      <c r="G218" s="47">
        <f t="shared" si="10"/>
        <v>0</v>
      </c>
      <c r="H218" s="47">
        <f t="shared" si="9"/>
        <v>0.44156536190376211</v>
      </c>
      <c r="I218" s="47">
        <f t="shared" si="10"/>
        <v>78.688000000000002</v>
      </c>
      <c r="J218" s="47">
        <f t="shared" si="10"/>
        <v>30.800999999999998</v>
      </c>
    </row>
    <row r="219" spans="1:10" x14ac:dyDescent="0.35">
      <c r="A219">
        <v>2040</v>
      </c>
      <c r="B219">
        <v>2</v>
      </c>
      <c r="C219" s="50">
        <f>ROUND(IF(AND(B219&gt;=6,B219&lt;=9),_xlfn.XLOOKUP(A219,'Existing DLC'!$A$3:$A$33,'Existing DLC'!$K$3:$K$33),0),3)</f>
        <v>0</v>
      </c>
      <c r="D219" s="47">
        <f t="shared" si="7"/>
        <v>7.25</v>
      </c>
      <c r="E219" s="47">
        <f t="shared" si="8"/>
        <v>0</v>
      </c>
      <c r="F219" s="47">
        <f t="shared" si="10"/>
        <v>2.5000000000000001E-2</v>
      </c>
      <c r="G219" s="47">
        <f t="shared" si="10"/>
        <v>0</v>
      </c>
      <c r="H219" s="47">
        <f t="shared" si="9"/>
        <v>0.44156536190376211</v>
      </c>
      <c r="I219" s="47">
        <f t="shared" si="10"/>
        <v>78.688000000000002</v>
      </c>
      <c r="J219" s="47">
        <f t="shared" si="10"/>
        <v>30.800999999999998</v>
      </c>
    </row>
    <row r="220" spans="1:10" x14ac:dyDescent="0.35">
      <c r="A220">
        <v>2040</v>
      </c>
      <c r="B220">
        <v>3</v>
      </c>
      <c r="C220" s="50">
        <f>ROUND(IF(AND(B220&gt;=6,B220&lt;=9),_xlfn.XLOOKUP(A220,'Existing DLC'!$A$3:$A$33,'Existing DLC'!$K$3:$K$33),0),3)</f>
        <v>0</v>
      </c>
      <c r="D220" s="47">
        <f t="shared" si="7"/>
        <v>7.25</v>
      </c>
      <c r="E220" s="47">
        <f t="shared" si="8"/>
        <v>0</v>
      </c>
      <c r="F220" s="47">
        <f t="shared" si="10"/>
        <v>2.5000000000000001E-2</v>
      </c>
      <c r="G220" s="47">
        <f t="shared" si="10"/>
        <v>0</v>
      </c>
      <c r="H220" s="47">
        <f t="shared" si="9"/>
        <v>0.44156536190376211</v>
      </c>
      <c r="I220" s="47">
        <f t="shared" si="10"/>
        <v>78.688000000000002</v>
      </c>
      <c r="J220" s="47">
        <f t="shared" si="10"/>
        <v>30.800999999999998</v>
      </c>
    </row>
    <row r="221" spans="1:10" x14ac:dyDescent="0.35">
      <c r="A221">
        <v>2040</v>
      </c>
      <c r="B221">
        <v>4</v>
      </c>
      <c r="C221" s="50">
        <f>ROUND(IF(AND(B221&gt;=6,B221&lt;=9),_xlfn.XLOOKUP(A221,'Existing DLC'!$A$3:$A$33,'Existing DLC'!$K$3:$K$33),0),3)</f>
        <v>0</v>
      </c>
      <c r="D221" s="47">
        <f t="shared" si="7"/>
        <v>7.25</v>
      </c>
      <c r="E221" s="47">
        <f t="shared" si="8"/>
        <v>0</v>
      </c>
      <c r="F221" s="47">
        <f t="shared" si="10"/>
        <v>2.5000000000000001E-2</v>
      </c>
      <c r="G221" s="47">
        <f t="shared" si="10"/>
        <v>0</v>
      </c>
      <c r="H221" s="47">
        <f t="shared" si="9"/>
        <v>0.44156536190376211</v>
      </c>
      <c r="I221" s="47">
        <f t="shared" si="10"/>
        <v>78.688000000000002</v>
      </c>
      <c r="J221" s="47">
        <f t="shared" si="10"/>
        <v>30.800999999999998</v>
      </c>
    </row>
    <row r="222" spans="1:10" x14ac:dyDescent="0.35">
      <c r="A222">
        <v>2040</v>
      </c>
      <c r="B222">
        <v>5</v>
      </c>
      <c r="C222" s="50">
        <f>ROUND(IF(AND(B222&gt;=6,B222&lt;=9),_xlfn.XLOOKUP(A222,'Existing DLC'!$A$3:$A$33,'Existing DLC'!$K$3:$K$33),0),3)</f>
        <v>0</v>
      </c>
      <c r="D222" s="47">
        <f t="shared" si="7"/>
        <v>7.25</v>
      </c>
      <c r="E222" s="47">
        <f t="shared" si="8"/>
        <v>0</v>
      </c>
      <c r="F222" s="47">
        <f t="shared" ref="F222:J237" si="11">F210</f>
        <v>2.5000000000000001E-2</v>
      </c>
      <c r="G222" s="47">
        <f t="shared" si="11"/>
        <v>0</v>
      </c>
      <c r="H222" s="47">
        <f t="shared" si="9"/>
        <v>0.44156536190376211</v>
      </c>
      <c r="I222" s="47">
        <f t="shared" si="11"/>
        <v>78.688000000000002</v>
      </c>
      <c r="J222" s="47">
        <f t="shared" si="11"/>
        <v>30.800999999999998</v>
      </c>
    </row>
    <row r="223" spans="1:10" x14ac:dyDescent="0.35">
      <c r="A223">
        <v>2040</v>
      </c>
      <c r="B223">
        <v>6</v>
      </c>
      <c r="C223" s="50">
        <f>ROUND(IF(AND(B223&gt;=6,B223&lt;=9),_xlfn.XLOOKUP(A223,'Existing DLC'!$A$3:$A$33,'Existing DLC'!$K$3:$K$33),0),3)</f>
        <v>6.6360000000000001</v>
      </c>
      <c r="D223" s="47">
        <f t="shared" si="7"/>
        <v>27.225000000000001</v>
      </c>
      <c r="E223" s="47">
        <f t="shared" si="8"/>
        <v>2.5000000000000001E-2</v>
      </c>
      <c r="F223" s="47">
        <f t="shared" si="11"/>
        <v>2.5000000000000001E-2</v>
      </c>
      <c r="G223" s="47">
        <f t="shared" si="11"/>
        <v>0</v>
      </c>
      <c r="H223" s="47">
        <f t="shared" si="9"/>
        <v>0.44156536190376211</v>
      </c>
      <c r="I223" s="47">
        <f t="shared" si="11"/>
        <v>78.688000000000002</v>
      </c>
      <c r="J223" s="47">
        <f t="shared" si="11"/>
        <v>30.800999999999998</v>
      </c>
    </row>
    <row r="224" spans="1:10" x14ac:dyDescent="0.35">
      <c r="A224">
        <v>2040</v>
      </c>
      <c r="B224">
        <v>7</v>
      </c>
      <c r="C224" s="50">
        <f>ROUND(IF(AND(B224&gt;=6,B224&lt;=9),_xlfn.XLOOKUP(A224,'Existing DLC'!$A$3:$A$33,'Existing DLC'!$K$3:$K$33),0),3)</f>
        <v>6.6360000000000001</v>
      </c>
      <c r="D224" s="47">
        <f t="shared" si="7"/>
        <v>27.225000000000001</v>
      </c>
      <c r="E224" s="47">
        <f t="shared" si="8"/>
        <v>2.5000000000000001E-2</v>
      </c>
      <c r="F224" s="47">
        <f t="shared" si="11"/>
        <v>2.5000000000000001E-2</v>
      </c>
      <c r="G224" s="47">
        <f t="shared" si="11"/>
        <v>0</v>
      </c>
      <c r="H224" s="47">
        <f t="shared" si="9"/>
        <v>0.44156536190376211</v>
      </c>
      <c r="I224" s="47">
        <f t="shared" si="11"/>
        <v>78.688000000000002</v>
      </c>
      <c r="J224" s="47">
        <f t="shared" si="11"/>
        <v>30.800999999999998</v>
      </c>
    </row>
    <row r="225" spans="1:10" x14ac:dyDescent="0.35">
      <c r="A225">
        <v>2040</v>
      </c>
      <c r="B225">
        <v>8</v>
      </c>
      <c r="C225" s="50">
        <f>ROUND(IF(AND(B225&gt;=6,B225&lt;=9),_xlfn.XLOOKUP(A225,'Existing DLC'!$A$3:$A$33,'Existing DLC'!$K$3:$K$33),0),3)</f>
        <v>6.6360000000000001</v>
      </c>
      <c r="D225" s="47">
        <f t="shared" si="7"/>
        <v>27.225000000000001</v>
      </c>
      <c r="E225" s="47">
        <f t="shared" si="8"/>
        <v>2.5000000000000001E-2</v>
      </c>
      <c r="F225" s="47">
        <f t="shared" si="11"/>
        <v>2.5000000000000001E-2</v>
      </c>
      <c r="G225" s="47">
        <f t="shared" si="11"/>
        <v>0</v>
      </c>
      <c r="H225" s="47">
        <f t="shared" si="9"/>
        <v>0.44156536190376211</v>
      </c>
      <c r="I225" s="47">
        <f t="shared" si="11"/>
        <v>78.688000000000002</v>
      </c>
      <c r="J225" s="47">
        <f t="shared" si="11"/>
        <v>30.800999999999998</v>
      </c>
    </row>
    <row r="226" spans="1:10" x14ac:dyDescent="0.35">
      <c r="A226">
        <v>2040</v>
      </c>
      <c r="B226">
        <v>9</v>
      </c>
      <c r="C226" s="50">
        <f>ROUND(IF(AND(B226&gt;=6,B226&lt;=9),_xlfn.XLOOKUP(A226,'Existing DLC'!$A$3:$A$33,'Existing DLC'!$K$3:$K$33),0),3)</f>
        <v>6.6360000000000001</v>
      </c>
      <c r="D226" s="47">
        <f t="shared" si="7"/>
        <v>27.225000000000001</v>
      </c>
      <c r="E226" s="47">
        <f t="shared" si="8"/>
        <v>2.5000000000000001E-2</v>
      </c>
      <c r="F226" s="47">
        <f t="shared" si="11"/>
        <v>2.5000000000000001E-2</v>
      </c>
      <c r="G226" s="47">
        <f t="shared" si="11"/>
        <v>0</v>
      </c>
      <c r="H226" s="47">
        <f t="shared" si="9"/>
        <v>0.44156536190376211</v>
      </c>
      <c r="I226" s="47">
        <f t="shared" si="11"/>
        <v>78.688000000000002</v>
      </c>
      <c r="J226" s="47">
        <f t="shared" si="11"/>
        <v>30.800999999999998</v>
      </c>
    </row>
    <row r="227" spans="1:10" x14ac:dyDescent="0.35">
      <c r="A227">
        <v>2040</v>
      </c>
      <c r="B227">
        <v>10</v>
      </c>
      <c r="C227" s="50">
        <f>ROUND(IF(AND(B227&gt;=6,B227&lt;=9),_xlfn.XLOOKUP(A227,'Existing DLC'!$A$3:$A$33,'Existing DLC'!$K$3:$K$33),0),3)</f>
        <v>0</v>
      </c>
      <c r="D227" s="47">
        <f t="shared" si="7"/>
        <v>7.25</v>
      </c>
      <c r="E227" s="47">
        <f t="shared" si="8"/>
        <v>0</v>
      </c>
      <c r="F227" s="47">
        <f t="shared" si="11"/>
        <v>2.5000000000000001E-2</v>
      </c>
      <c r="G227" s="47">
        <f t="shared" si="11"/>
        <v>0</v>
      </c>
      <c r="H227" s="47">
        <f t="shared" si="9"/>
        <v>0.44156536190376211</v>
      </c>
      <c r="I227" s="47">
        <f t="shared" si="11"/>
        <v>78.688000000000002</v>
      </c>
      <c r="J227" s="47">
        <f t="shared" si="11"/>
        <v>30.800999999999998</v>
      </c>
    </row>
    <row r="228" spans="1:10" x14ac:dyDescent="0.35">
      <c r="A228">
        <v>2040</v>
      </c>
      <c r="B228">
        <v>11</v>
      </c>
      <c r="C228" s="50">
        <f>ROUND(IF(AND(B228&gt;=6,B228&lt;=9),_xlfn.XLOOKUP(A228,'Existing DLC'!$A$3:$A$33,'Existing DLC'!$K$3:$K$33),0),3)</f>
        <v>0</v>
      </c>
      <c r="D228" s="47">
        <f t="shared" si="7"/>
        <v>7.25</v>
      </c>
      <c r="E228" s="47">
        <f t="shared" si="8"/>
        <v>0</v>
      </c>
      <c r="F228" s="47">
        <f t="shared" si="11"/>
        <v>2.5000000000000001E-2</v>
      </c>
      <c r="G228" s="47">
        <f t="shared" si="11"/>
        <v>0</v>
      </c>
      <c r="H228" s="47">
        <f t="shared" si="9"/>
        <v>0.44156536190376211</v>
      </c>
      <c r="I228" s="47">
        <f t="shared" si="11"/>
        <v>78.688000000000002</v>
      </c>
      <c r="J228" s="47">
        <f t="shared" si="11"/>
        <v>30.800999999999998</v>
      </c>
    </row>
    <row r="229" spans="1:10" x14ac:dyDescent="0.35">
      <c r="A229">
        <v>2040</v>
      </c>
      <c r="B229">
        <v>12</v>
      </c>
      <c r="C229" s="50">
        <f>ROUND(IF(AND(B229&gt;=6,B229&lt;=9),_xlfn.XLOOKUP(A229,'Existing DLC'!$A$3:$A$33,'Existing DLC'!$K$3:$K$33),0),3)</f>
        <v>0</v>
      </c>
      <c r="D229" s="47">
        <f t="shared" si="7"/>
        <v>7.25</v>
      </c>
      <c r="E229" s="47">
        <f t="shared" si="8"/>
        <v>0</v>
      </c>
      <c r="F229" s="47">
        <f t="shared" si="11"/>
        <v>2.5000000000000001E-2</v>
      </c>
      <c r="G229" s="47">
        <f t="shared" si="11"/>
        <v>0</v>
      </c>
      <c r="H229" s="47">
        <f t="shared" si="9"/>
        <v>0.44156536190376211</v>
      </c>
      <c r="I229" s="47">
        <f t="shared" si="11"/>
        <v>78.688000000000002</v>
      </c>
      <c r="J229" s="47">
        <f t="shared" si="11"/>
        <v>30.800999999999998</v>
      </c>
    </row>
    <row r="230" spans="1:10" x14ac:dyDescent="0.35">
      <c r="A230">
        <v>2041</v>
      </c>
      <c r="B230">
        <v>1</v>
      </c>
      <c r="C230" s="50">
        <f>ROUND(IF(AND(B230&gt;=6,B230&lt;=9),_xlfn.XLOOKUP(A230,'Existing DLC'!$A$3:$A$33,'Existing DLC'!$K$3:$K$33),0),3)</f>
        <v>0</v>
      </c>
      <c r="D230" s="47">
        <f t="shared" si="7"/>
        <v>7.25</v>
      </c>
      <c r="E230" s="47">
        <f t="shared" si="8"/>
        <v>0</v>
      </c>
      <c r="F230" s="47">
        <f t="shared" si="11"/>
        <v>2.5000000000000001E-2</v>
      </c>
      <c r="G230" s="47">
        <f t="shared" si="11"/>
        <v>0</v>
      </c>
      <c r="H230" s="47">
        <f t="shared" si="9"/>
        <v>0.39022055238006892</v>
      </c>
      <c r="I230" s="47">
        <f t="shared" si="11"/>
        <v>78.688000000000002</v>
      </c>
      <c r="J230" s="47">
        <f t="shared" si="11"/>
        <v>30.800999999999998</v>
      </c>
    </row>
    <row r="231" spans="1:10" x14ac:dyDescent="0.35">
      <c r="A231">
        <v>2041</v>
      </c>
      <c r="B231">
        <v>2</v>
      </c>
      <c r="C231" s="50">
        <f>ROUND(IF(AND(B231&gt;=6,B231&lt;=9),_xlfn.XLOOKUP(A231,'Existing DLC'!$A$3:$A$33,'Existing DLC'!$K$3:$K$33),0),3)</f>
        <v>0</v>
      </c>
      <c r="D231" s="47">
        <f t="shared" si="7"/>
        <v>7.25</v>
      </c>
      <c r="E231" s="47">
        <f t="shared" si="8"/>
        <v>0</v>
      </c>
      <c r="F231" s="47">
        <f t="shared" si="11"/>
        <v>2.5000000000000001E-2</v>
      </c>
      <c r="G231" s="47">
        <f t="shared" si="11"/>
        <v>0</v>
      </c>
      <c r="H231" s="47">
        <f t="shared" si="9"/>
        <v>0.39022055238006892</v>
      </c>
      <c r="I231" s="47">
        <f t="shared" si="11"/>
        <v>78.688000000000002</v>
      </c>
      <c r="J231" s="47">
        <f t="shared" si="11"/>
        <v>30.800999999999998</v>
      </c>
    </row>
    <row r="232" spans="1:10" x14ac:dyDescent="0.35">
      <c r="A232">
        <v>2041</v>
      </c>
      <c r="B232">
        <v>3</v>
      </c>
      <c r="C232" s="50">
        <f>ROUND(IF(AND(B232&gt;=6,B232&lt;=9),_xlfn.XLOOKUP(A232,'Existing DLC'!$A$3:$A$33,'Existing DLC'!$K$3:$K$33),0),3)</f>
        <v>0</v>
      </c>
      <c r="D232" s="47">
        <f t="shared" si="7"/>
        <v>7.25</v>
      </c>
      <c r="E232" s="47">
        <f t="shared" si="8"/>
        <v>0</v>
      </c>
      <c r="F232" s="47">
        <f t="shared" si="11"/>
        <v>2.5000000000000001E-2</v>
      </c>
      <c r="G232" s="47">
        <f t="shared" si="11"/>
        <v>0</v>
      </c>
      <c r="H232" s="47">
        <f t="shared" si="9"/>
        <v>0.39022055238006892</v>
      </c>
      <c r="I232" s="47">
        <f t="shared" si="11"/>
        <v>78.688000000000002</v>
      </c>
      <c r="J232" s="47">
        <f t="shared" si="11"/>
        <v>30.800999999999998</v>
      </c>
    </row>
    <row r="233" spans="1:10" x14ac:dyDescent="0.35">
      <c r="A233">
        <v>2041</v>
      </c>
      <c r="B233">
        <v>4</v>
      </c>
      <c r="C233" s="50">
        <f>ROUND(IF(AND(B233&gt;=6,B233&lt;=9),_xlfn.XLOOKUP(A233,'Existing DLC'!$A$3:$A$33,'Existing DLC'!$K$3:$K$33),0),3)</f>
        <v>0</v>
      </c>
      <c r="D233" s="47">
        <f t="shared" si="7"/>
        <v>7.25</v>
      </c>
      <c r="E233" s="47">
        <f t="shared" si="8"/>
        <v>0</v>
      </c>
      <c r="F233" s="47">
        <f t="shared" si="11"/>
        <v>2.5000000000000001E-2</v>
      </c>
      <c r="G233" s="47">
        <f t="shared" si="11"/>
        <v>0</v>
      </c>
      <c r="H233" s="47">
        <f t="shared" si="9"/>
        <v>0.39022055238006892</v>
      </c>
      <c r="I233" s="47">
        <f t="shared" si="11"/>
        <v>78.688000000000002</v>
      </c>
      <c r="J233" s="47">
        <f t="shared" si="11"/>
        <v>30.800999999999998</v>
      </c>
    </row>
    <row r="234" spans="1:10" x14ac:dyDescent="0.35">
      <c r="A234">
        <v>2041</v>
      </c>
      <c r="B234">
        <v>5</v>
      </c>
      <c r="C234" s="50">
        <f>ROUND(IF(AND(B234&gt;=6,B234&lt;=9),_xlfn.XLOOKUP(A234,'Existing DLC'!$A$3:$A$33,'Existing DLC'!$K$3:$K$33),0),3)</f>
        <v>0</v>
      </c>
      <c r="D234" s="47">
        <f t="shared" si="7"/>
        <v>7.25</v>
      </c>
      <c r="E234" s="47">
        <f t="shared" si="8"/>
        <v>0</v>
      </c>
      <c r="F234" s="47">
        <f t="shared" si="11"/>
        <v>2.5000000000000001E-2</v>
      </c>
      <c r="G234" s="47">
        <f t="shared" si="11"/>
        <v>0</v>
      </c>
      <c r="H234" s="47">
        <f t="shared" si="9"/>
        <v>0.39022055238006892</v>
      </c>
      <c r="I234" s="47">
        <f t="shared" si="11"/>
        <v>78.688000000000002</v>
      </c>
      <c r="J234" s="47">
        <f t="shared" si="11"/>
        <v>30.800999999999998</v>
      </c>
    </row>
    <row r="235" spans="1:10" x14ac:dyDescent="0.35">
      <c r="A235">
        <v>2041</v>
      </c>
      <c r="B235">
        <v>6</v>
      </c>
      <c r="C235" s="50">
        <f>ROUND(IF(AND(B235&gt;=6,B235&lt;=9),_xlfn.XLOOKUP(A235,'Existing DLC'!$A$3:$A$33,'Existing DLC'!$K$3:$K$33),0),3)</f>
        <v>5.9640000000000004</v>
      </c>
      <c r="D235" s="47">
        <f t="shared" si="7"/>
        <v>27.225000000000001</v>
      </c>
      <c r="E235" s="47">
        <f t="shared" si="8"/>
        <v>2.5000000000000001E-2</v>
      </c>
      <c r="F235" s="47">
        <f t="shared" si="11"/>
        <v>2.5000000000000001E-2</v>
      </c>
      <c r="G235" s="47">
        <f t="shared" si="11"/>
        <v>0</v>
      </c>
      <c r="H235" s="47">
        <f t="shared" si="9"/>
        <v>0.39022055238006892</v>
      </c>
      <c r="I235" s="47">
        <f t="shared" si="11"/>
        <v>78.688000000000002</v>
      </c>
      <c r="J235" s="47">
        <f t="shared" si="11"/>
        <v>30.800999999999998</v>
      </c>
    </row>
    <row r="236" spans="1:10" x14ac:dyDescent="0.35">
      <c r="A236">
        <v>2041</v>
      </c>
      <c r="B236">
        <v>7</v>
      </c>
      <c r="C236" s="50">
        <f>ROUND(IF(AND(B236&gt;=6,B236&lt;=9),_xlfn.XLOOKUP(A236,'Existing DLC'!$A$3:$A$33,'Existing DLC'!$K$3:$K$33),0),3)</f>
        <v>5.9640000000000004</v>
      </c>
      <c r="D236" s="47">
        <f t="shared" si="7"/>
        <v>27.225000000000001</v>
      </c>
      <c r="E236" s="47">
        <f t="shared" si="8"/>
        <v>2.5000000000000001E-2</v>
      </c>
      <c r="F236" s="47">
        <f t="shared" si="11"/>
        <v>2.5000000000000001E-2</v>
      </c>
      <c r="G236" s="47">
        <f t="shared" si="11"/>
        <v>0</v>
      </c>
      <c r="H236" s="47">
        <f t="shared" si="9"/>
        <v>0.39022055238006892</v>
      </c>
      <c r="I236" s="47">
        <f t="shared" si="11"/>
        <v>78.688000000000002</v>
      </c>
      <c r="J236" s="47">
        <f t="shared" si="11"/>
        <v>30.800999999999998</v>
      </c>
    </row>
    <row r="237" spans="1:10" x14ac:dyDescent="0.35">
      <c r="A237">
        <v>2041</v>
      </c>
      <c r="B237">
        <v>8</v>
      </c>
      <c r="C237" s="50">
        <f>ROUND(IF(AND(B237&gt;=6,B237&lt;=9),_xlfn.XLOOKUP(A237,'Existing DLC'!$A$3:$A$33,'Existing DLC'!$K$3:$K$33),0),3)</f>
        <v>5.9640000000000004</v>
      </c>
      <c r="D237" s="47">
        <f t="shared" si="7"/>
        <v>27.225000000000001</v>
      </c>
      <c r="E237" s="47">
        <f t="shared" si="8"/>
        <v>2.5000000000000001E-2</v>
      </c>
      <c r="F237" s="47">
        <f t="shared" si="11"/>
        <v>2.5000000000000001E-2</v>
      </c>
      <c r="G237" s="47">
        <f t="shared" si="11"/>
        <v>0</v>
      </c>
      <c r="H237" s="47">
        <f t="shared" si="9"/>
        <v>0.39022055238006892</v>
      </c>
      <c r="I237" s="47">
        <f t="shared" si="11"/>
        <v>78.688000000000002</v>
      </c>
      <c r="J237" s="47">
        <f t="shared" si="11"/>
        <v>30.800999999999998</v>
      </c>
    </row>
    <row r="238" spans="1:10" x14ac:dyDescent="0.35">
      <c r="A238">
        <v>2041</v>
      </c>
      <c r="B238">
        <v>9</v>
      </c>
      <c r="C238" s="50">
        <f>ROUND(IF(AND(B238&gt;=6,B238&lt;=9),_xlfn.XLOOKUP(A238,'Existing DLC'!$A$3:$A$33,'Existing DLC'!$K$3:$K$33),0),3)</f>
        <v>5.9640000000000004</v>
      </c>
      <c r="D238" s="47">
        <f t="shared" si="7"/>
        <v>27.225000000000001</v>
      </c>
      <c r="E238" s="47">
        <f t="shared" si="8"/>
        <v>2.5000000000000001E-2</v>
      </c>
      <c r="F238" s="47">
        <f t="shared" ref="F238:J238" si="12">F226</f>
        <v>2.5000000000000001E-2</v>
      </c>
      <c r="G238" s="47">
        <f t="shared" si="12"/>
        <v>0</v>
      </c>
      <c r="H238" s="47">
        <f t="shared" si="9"/>
        <v>0.39022055238006892</v>
      </c>
      <c r="I238" s="47">
        <f t="shared" si="12"/>
        <v>78.688000000000002</v>
      </c>
      <c r="J238" s="47">
        <f t="shared" si="12"/>
        <v>30.800999999999998</v>
      </c>
    </row>
    <row r="239" spans="1:10" x14ac:dyDescent="0.35">
      <c r="A239">
        <v>2041</v>
      </c>
      <c r="B239">
        <v>10</v>
      </c>
      <c r="C239" s="50">
        <f>ROUND(IF(AND(B239&gt;=6,B239&lt;=9),_xlfn.XLOOKUP(A239,'Existing DLC'!$A$3:$A$33,'Existing DLC'!$K$3:$K$33),0),3)</f>
        <v>0</v>
      </c>
      <c r="D239" s="47">
        <f t="shared" ref="D239:J302" si="13">D227</f>
        <v>7.25</v>
      </c>
      <c r="E239" s="47">
        <f t="shared" ref="E239:E302" si="14">E227</f>
        <v>0</v>
      </c>
      <c r="F239" s="47">
        <f t="shared" si="13"/>
        <v>2.5000000000000001E-2</v>
      </c>
      <c r="G239" s="47">
        <f t="shared" si="13"/>
        <v>0</v>
      </c>
      <c r="H239" s="47">
        <f t="shared" ref="H239:H302" si="15">H227*H227/H215</f>
        <v>0.39022055238006892</v>
      </c>
      <c r="I239" s="47">
        <f t="shared" si="13"/>
        <v>78.688000000000002</v>
      </c>
      <c r="J239" s="47">
        <f t="shared" si="13"/>
        <v>30.800999999999998</v>
      </c>
    </row>
    <row r="240" spans="1:10" x14ac:dyDescent="0.35">
      <c r="A240">
        <v>2041</v>
      </c>
      <c r="B240">
        <v>11</v>
      </c>
      <c r="C240" s="50">
        <f>ROUND(IF(AND(B240&gt;=6,B240&lt;=9),_xlfn.XLOOKUP(A240,'Existing DLC'!$A$3:$A$33,'Existing DLC'!$K$3:$K$33),0),3)</f>
        <v>0</v>
      </c>
      <c r="D240" s="47">
        <f t="shared" si="13"/>
        <v>7.25</v>
      </c>
      <c r="E240" s="47">
        <f t="shared" si="14"/>
        <v>0</v>
      </c>
      <c r="F240" s="47">
        <f t="shared" si="13"/>
        <v>2.5000000000000001E-2</v>
      </c>
      <c r="G240" s="47">
        <f t="shared" si="13"/>
        <v>0</v>
      </c>
      <c r="H240" s="47">
        <f t="shared" si="15"/>
        <v>0.39022055238006892</v>
      </c>
      <c r="I240" s="47">
        <f t="shared" si="13"/>
        <v>78.688000000000002</v>
      </c>
      <c r="J240" s="47">
        <f t="shared" si="13"/>
        <v>30.800999999999998</v>
      </c>
    </row>
    <row r="241" spans="1:10" x14ac:dyDescent="0.35">
      <c r="A241">
        <v>2041</v>
      </c>
      <c r="B241">
        <v>12</v>
      </c>
      <c r="C241" s="50">
        <f>ROUND(IF(AND(B241&gt;=6,B241&lt;=9),_xlfn.XLOOKUP(A241,'Existing DLC'!$A$3:$A$33,'Existing DLC'!$K$3:$K$33),0),3)</f>
        <v>0</v>
      </c>
      <c r="D241" s="47">
        <f t="shared" si="13"/>
        <v>7.25</v>
      </c>
      <c r="E241" s="47">
        <f t="shared" si="14"/>
        <v>0</v>
      </c>
      <c r="F241" s="47">
        <f t="shared" si="13"/>
        <v>2.5000000000000001E-2</v>
      </c>
      <c r="G241" s="47">
        <f t="shared" si="13"/>
        <v>0</v>
      </c>
      <c r="H241" s="47">
        <f t="shared" si="15"/>
        <v>0.39022055238006892</v>
      </c>
      <c r="I241" s="47">
        <f t="shared" si="13"/>
        <v>78.688000000000002</v>
      </c>
      <c r="J241" s="47">
        <f t="shared" si="13"/>
        <v>30.800999999999998</v>
      </c>
    </row>
    <row r="242" spans="1:10" x14ac:dyDescent="0.35">
      <c r="A242">
        <v>2042</v>
      </c>
      <c r="B242">
        <v>1</v>
      </c>
      <c r="C242" s="50">
        <f>ROUND(IF(AND(B242&gt;=6,B242&lt;=9),_xlfn.XLOOKUP(A242,'Existing DLC'!$A$3:$A$33,'Existing DLC'!$K$3:$K$33),0),3)</f>
        <v>0</v>
      </c>
      <c r="D242" s="47">
        <f t="shared" si="13"/>
        <v>7.25</v>
      </c>
      <c r="E242" s="47">
        <f t="shared" si="14"/>
        <v>0</v>
      </c>
      <c r="F242" s="47">
        <f t="shared" si="13"/>
        <v>2.5000000000000001E-2</v>
      </c>
      <c r="G242" s="47">
        <f t="shared" si="13"/>
        <v>0</v>
      </c>
      <c r="H242" s="47">
        <f t="shared" si="15"/>
        <v>0.34484606954517727</v>
      </c>
      <c r="I242" s="47">
        <f t="shared" si="13"/>
        <v>78.688000000000002</v>
      </c>
      <c r="J242" s="47">
        <f t="shared" si="13"/>
        <v>30.800999999999998</v>
      </c>
    </row>
    <row r="243" spans="1:10" x14ac:dyDescent="0.35">
      <c r="A243">
        <v>2042</v>
      </c>
      <c r="B243">
        <v>2</v>
      </c>
      <c r="C243" s="50">
        <f>ROUND(IF(AND(B243&gt;=6,B243&lt;=9),_xlfn.XLOOKUP(A243,'Existing DLC'!$A$3:$A$33,'Existing DLC'!$K$3:$K$33),0),3)</f>
        <v>0</v>
      </c>
      <c r="D243" s="47">
        <f t="shared" si="13"/>
        <v>7.25</v>
      </c>
      <c r="E243" s="47">
        <f t="shared" si="14"/>
        <v>0</v>
      </c>
      <c r="F243" s="47">
        <f t="shared" si="13"/>
        <v>2.5000000000000001E-2</v>
      </c>
      <c r="G243" s="47">
        <f t="shared" si="13"/>
        <v>0</v>
      </c>
      <c r="H243" s="47">
        <f t="shared" si="15"/>
        <v>0.34484606954517727</v>
      </c>
      <c r="I243" s="47">
        <f t="shared" si="13"/>
        <v>78.688000000000002</v>
      </c>
      <c r="J243" s="47">
        <f t="shared" si="13"/>
        <v>30.800999999999998</v>
      </c>
    </row>
    <row r="244" spans="1:10" x14ac:dyDescent="0.35">
      <c r="A244">
        <v>2042</v>
      </c>
      <c r="B244">
        <v>3</v>
      </c>
      <c r="C244" s="50">
        <f>ROUND(IF(AND(B244&gt;=6,B244&lt;=9),_xlfn.XLOOKUP(A244,'Existing DLC'!$A$3:$A$33,'Existing DLC'!$K$3:$K$33),0),3)</f>
        <v>0</v>
      </c>
      <c r="D244" s="47">
        <f t="shared" si="13"/>
        <v>7.25</v>
      </c>
      <c r="E244" s="47">
        <f t="shared" si="14"/>
        <v>0</v>
      </c>
      <c r="F244" s="47">
        <f t="shared" si="13"/>
        <v>2.5000000000000001E-2</v>
      </c>
      <c r="G244" s="47">
        <f t="shared" si="13"/>
        <v>0</v>
      </c>
      <c r="H244" s="47">
        <f t="shared" si="15"/>
        <v>0.34484606954517727</v>
      </c>
      <c r="I244" s="47">
        <f t="shared" si="13"/>
        <v>78.688000000000002</v>
      </c>
      <c r="J244" s="47">
        <f t="shared" si="13"/>
        <v>30.800999999999998</v>
      </c>
    </row>
    <row r="245" spans="1:10" x14ac:dyDescent="0.35">
      <c r="A245">
        <v>2042</v>
      </c>
      <c r="B245">
        <v>4</v>
      </c>
      <c r="C245" s="50">
        <f>ROUND(IF(AND(B245&gt;=6,B245&lt;=9),_xlfn.XLOOKUP(A245,'Existing DLC'!$A$3:$A$33,'Existing DLC'!$K$3:$K$33),0),3)</f>
        <v>0</v>
      </c>
      <c r="D245" s="47">
        <f t="shared" si="13"/>
        <v>7.25</v>
      </c>
      <c r="E245" s="47">
        <f t="shared" si="14"/>
        <v>0</v>
      </c>
      <c r="F245" s="47">
        <f t="shared" si="13"/>
        <v>2.5000000000000001E-2</v>
      </c>
      <c r="G245" s="47">
        <f t="shared" si="13"/>
        <v>0</v>
      </c>
      <c r="H245" s="47">
        <f t="shared" si="15"/>
        <v>0.34484606954517727</v>
      </c>
      <c r="I245" s="47">
        <f t="shared" si="13"/>
        <v>78.688000000000002</v>
      </c>
      <c r="J245" s="47">
        <f t="shared" si="13"/>
        <v>30.800999999999998</v>
      </c>
    </row>
    <row r="246" spans="1:10" x14ac:dyDescent="0.35">
      <c r="A246">
        <v>2042</v>
      </c>
      <c r="B246">
        <v>5</v>
      </c>
      <c r="C246" s="50">
        <f>ROUND(IF(AND(B246&gt;=6,B246&lt;=9),_xlfn.XLOOKUP(A246,'Existing DLC'!$A$3:$A$33,'Existing DLC'!$K$3:$K$33),0),3)</f>
        <v>0</v>
      </c>
      <c r="D246" s="47">
        <f t="shared" si="13"/>
        <v>7.25</v>
      </c>
      <c r="E246" s="47">
        <f t="shared" si="14"/>
        <v>0</v>
      </c>
      <c r="F246" s="47">
        <f t="shared" si="13"/>
        <v>2.5000000000000001E-2</v>
      </c>
      <c r="G246" s="47">
        <f t="shared" si="13"/>
        <v>0</v>
      </c>
      <c r="H246" s="47">
        <f t="shared" si="15"/>
        <v>0.34484606954517727</v>
      </c>
      <c r="I246" s="47">
        <f t="shared" si="13"/>
        <v>78.688000000000002</v>
      </c>
      <c r="J246" s="47">
        <f t="shared" si="13"/>
        <v>30.800999999999998</v>
      </c>
    </row>
    <row r="247" spans="1:10" x14ac:dyDescent="0.35">
      <c r="A247">
        <v>2042</v>
      </c>
      <c r="B247">
        <v>6</v>
      </c>
      <c r="C247" s="50">
        <f>ROUND(IF(AND(B247&gt;=6,B247&lt;=9),_xlfn.XLOOKUP(A247,'Existing DLC'!$A$3:$A$33,'Existing DLC'!$K$3:$K$33),0),3)</f>
        <v>5.3609999999999998</v>
      </c>
      <c r="D247" s="47">
        <f t="shared" si="13"/>
        <v>27.225000000000001</v>
      </c>
      <c r="E247" s="47">
        <f t="shared" si="14"/>
        <v>2.5000000000000001E-2</v>
      </c>
      <c r="F247" s="47">
        <f t="shared" si="13"/>
        <v>2.5000000000000001E-2</v>
      </c>
      <c r="G247" s="47">
        <f t="shared" si="13"/>
        <v>0</v>
      </c>
      <c r="H247" s="47">
        <f t="shared" si="15"/>
        <v>0.34484606954517727</v>
      </c>
      <c r="I247" s="47">
        <f t="shared" si="13"/>
        <v>78.688000000000002</v>
      </c>
      <c r="J247" s="47">
        <f t="shared" si="13"/>
        <v>30.800999999999998</v>
      </c>
    </row>
    <row r="248" spans="1:10" x14ac:dyDescent="0.35">
      <c r="A248">
        <v>2042</v>
      </c>
      <c r="B248">
        <v>7</v>
      </c>
      <c r="C248" s="50">
        <f>ROUND(IF(AND(B248&gt;=6,B248&lt;=9),_xlfn.XLOOKUP(A248,'Existing DLC'!$A$3:$A$33,'Existing DLC'!$K$3:$K$33),0),3)</f>
        <v>5.3609999999999998</v>
      </c>
      <c r="D248" s="47">
        <f t="shared" si="13"/>
        <v>27.225000000000001</v>
      </c>
      <c r="E248" s="47">
        <f t="shared" si="14"/>
        <v>2.5000000000000001E-2</v>
      </c>
      <c r="F248" s="47">
        <f t="shared" si="13"/>
        <v>2.5000000000000001E-2</v>
      </c>
      <c r="G248" s="47">
        <f t="shared" si="13"/>
        <v>0</v>
      </c>
      <c r="H248" s="47">
        <f t="shared" si="15"/>
        <v>0.34484606954517727</v>
      </c>
      <c r="I248" s="47">
        <f t="shared" si="13"/>
        <v>78.688000000000002</v>
      </c>
      <c r="J248" s="47">
        <f t="shared" si="13"/>
        <v>30.800999999999998</v>
      </c>
    </row>
    <row r="249" spans="1:10" x14ac:dyDescent="0.35">
      <c r="A249">
        <v>2042</v>
      </c>
      <c r="B249">
        <v>8</v>
      </c>
      <c r="C249" s="50">
        <f>ROUND(IF(AND(B249&gt;=6,B249&lt;=9),_xlfn.XLOOKUP(A249,'Existing DLC'!$A$3:$A$33,'Existing DLC'!$K$3:$K$33),0),3)</f>
        <v>5.3609999999999998</v>
      </c>
      <c r="D249" s="47">
        <f t="shared" si="13"/>
        <v>27.225000000000001</v>
      </c>
      <c r="E249" s="47">
        <f t="shared" si="14"/>
        <v>2.5000000000000001E-2</v>
      </c>
      <c r="F249" s="47">
        <f t="shared" si="13"/>
        <v>2.5000000000000001E-2</v>
      </c>
      <c r="G249" s="47">
        <f t="shared" si="13"/>
        <v>0</v>
      </c>
      <c r="H249" s="47">
        <f t="shared" si="15"/>
        <v>0.34484606954517727</v>
      </c>
      <c r="I249" s="47">
        <f t="shared" si="13"/>
        <v>78.688000000000002</v>
      </c>
      <c r="J249" s="47">
        <f t="shared" si="13"/>
        <v>30.800999999999998</v>
      </c>
    </row>
    <row r="250" spans="1:10" x14ac:dyDescent="0.35">
      <c r="A250">
        <v>2042</v>
      </c>
      <c r="B250">
        <v>9</v>
      </c>
      <c r="C250" s="50">
        <f>ROUND(IF(AND(B250&gt;=6,B250&lt;=9),_xlfn.XLOOKUP(A250,'Existing DLC'!$A$3:$A$33,'Existing DLC'!$K$3:$K$33),0),3)</f>
        <v>5.3609999999999998</v>
      </c>
      <c r="D250" s="47">
        <f t="shared" si="13"/>
        <v>27.225000000000001</v>
      </c>
      <c r="E250" s="47">
        <f t="shared" si="14"/>
        <v>2.5000000000000001E-2</v>
      </c>
      <c r="F250" s="47">
        <f t="shared" si="13"/>
        <v>2.5000000000000001E-2</v>
      </c>
      <c r="G250" s="47">
        <f t="shared" si="13"/>
        <v>0</v>
      </c>
      <c r="H250" s="47">
        <f t="shared" si="15"/>
        <v>0.34484606954517727</v>
      </c>
      <c r="I250" s="47">
        <f t="shared" si="13"/>
        <v>78.688000000000002</v>
      </c>
      <c r="J250" s="47">
        <f t="shared" si="13"/>
        <v>30.800999999999998</v>
      </c>
    </row>
    <row r="251" spans="1:10" x14ac:dyDescent="0.35">
      <c r="A251">
        <v>2042</v>
      </c>
      <c r="B251">
        <v>10</v>
      </c>
      <c r="C251" s="50">
        <f>ROUND(IF(AND(B251&gt;=6,B251&lt;=9),_xlfn.XLOOKUP(A251,'Existing DLC'!$A$3:$A$33,'Existing DLC'!$K$3:$K$33),0),3)</f>
        <v>0</v>
      </c>
      <c r="D251" s="47">
        <f t="shared" si="13"/>
        <v>7.25</v>
      </c>
      <c r="E251" s="47">
        <f t="shared" si="14"/>
        <v>0</v>
      </c>
      <c r="F251" s="47">
        <f t="shared" si="13"/>
        <v>2.5000000000000001E-2</v>
      </c>
      <c r="G251" s="47">
        <f t="shared" si="13"/>
        <v>0</v>
      </c>
      <c r="H251" s="47">
        <f t="shared" si="15"/>
        <v>0.34484606954517727</v>
      </c>
      <c r="I251" s="47">
        <f t="shared" si="13"/>
        <v>78.688000000000002</v>
      </c>
      <c r="J251" s="47">
        <f t="shared" si="13"/>
        <v>30.800999999999998</v>
      </c>
    </row>
    <row r="252" spans="1:10" x14ac:dyDescent="0.35">
      <c r="A252">
        <v>2042</v>
      </c>
      <c r="B252">
        <v>11</v>
      </c>
      <c r="C252" s="50">
        <f>ROUND(IF(AND(B252&gt;=6,B252&lt;=9),_xlfn.XLOOKUP(A252,'Existing DLC'!$A$3:$A$33,'Existing DLC'!$K$3:$K$33),0),3)</f>
        <v>0</v>
      </c>
      <c r="D252" s="47">
        <f t="shared" si="13"/>
        <v>7.25</v>
      </c>
      <c r="E252" s="47">
        <f t="shared" si="14"/>
        <v>0</v>
      </c>
      <c r="F252" s="47">
        <f t="shared" si="13"/>
        <v>2.5000000000000001E-2</v>
      </c>
      <c r="G252" s="47">
        <f t="shared" si="13"/>
        <v>0</v>
      </c>
      <c r="H252" s="47">
        <f t="shared" si="15"/>
        <v>0.34484606954517727</v>
      </c>
      <c r="I252" s="47">
        <f t="shared" si="13"/>
        <v>78.688000000000002</v>
      </c>
      <c r="J252" s="47">
        <f t="shared" si="13"/>
        <v>30.800999999999998</v>
      </c>
    </row>
    <row r="253" spans="1:10" x14ac:dyDescent="0.35">
      <c r="A253">
        <v>2042</v>
      </c>
      <c r="B253">
        <v>12</v>
      </c>
      <c r="C253" s="50">
        <f>ROUND(IF(AND(B253&gt;=6,B253&lt;=9),_xlfn.XLOOKUP(A253,'Existing DLC'!$A$3:$A$33,'Existing DLC'!$K$3:$K$33),0),3)</f>
        <v>0</v>
      </c>
      <c r="D253" s="47">
        <f t="shared" si="13"/>
        <v>7.25</v>
      </c>
      <c r="E253" s="47">
        <f t="shared" si="14"/>
        <v>0</v>
      </c>
      <c r="F253" s="47">
        <f t="shared" si="13"/>
        <v>2.5000000000000001E-2</v>
      </c>
      <c r="G253" s="47">
        <f t="shared" si="13"/>
        <v>0</v>
      </c>
      <c r="H253" s="47">
        <f t="shared" si="15"/>
        <v>0.34484606954517727</v>
      </c>
      <c r="I253" s="47">
        <f t="shared" si="13"/>
        <v>78.688000000000002</v>
      </c>
      <c r="J253" s="47">
        <f t="shared" si="13"/>
        <v>30.800999999999998</v>
      </c>
    </row>
    <row r="254" spans="1:10" x14ac:dyDescent="0.35">
      <c r="A254">
        <v>2043</v>
      </c>
      <c r="B254">
        <v>1</v>
      </c>
      <c r="C254" s="50">
        <f>ROUND(IF(AND(B254&gt;=6,B254&lt;=9),_xlfn.XLOOKUP(A254,'Existing DLC'!$A$3:$A$33,'Existing DLC'!$K$3:$K$33),0),3)</f>
        <v>0</v>
      </c>
      <c r="D254" s="47">
        <f t="shared" si="13"/>
        <v>7.25</v>
      </c>
      <c r="E254" s="47">
        <f t="shared" si="14"/>
        <v>0</v>
      </c>
      <c r="F254" s="47">
        <f t="shared" si="13"/>
        <v>2.5000000000000001E-2</v>
      </c>
      <c r="G254" s="47">
        <f t="shared" si="13"/>
        <v>0</v>
      </c>
      <c r="H254" s="47">
        <f t="shared" si="15"/>
        <v>0.30474768936550556</v>
      </c>
      <c r="I254" s="47">
        <f t="shared" si="13"/>
        <v>78.688000000000002</v>
      </c>
      <c r="J254" s="47">
        <f t="shared" si="13"/>
        <v>30.800999999999998</v>
      </c>
    </row>
    <row r="255" spans="1:10" x14ac:dyDescent="0.35">
      <c r="A255">
        <v>2043</v>
      </c>
      <c r="B255">
        <v>2</v>
      </c>
      <c r="C255" s="50">
        <f>ROUND(IF(AND(B255&gt;=6,B255&lt;=9),_xlfn.XLOOKUP(A255,'Existing DLC'!$A$3:$A$33,'Existing DLC'!$K$3:$K$33),0),3)</f>
        <v>0</v>
      </c>
      <c r="D255" s="47">
        <f t="shared" si="13"/>
        <v>7.25</v>
      </c>
      <c r="E255" s="47">
        <f t="shared" si="14"/>
        <v>0</v>
      </c>
      <c r="F255" s="47">
        <f t="shared" si="13"/>
        <v>2.5000000000000001E-2</v>
      </c>
      <c r="G255" s="47">
        <f t="shared" si="13"/>
        <v>0</v>
      </c>
      <c r="H255" s="47">
        <f t="shared" si="15"/>
        <v>0.30474768936550556</v>
      </c>
      <c r="I255" s="47">
        <f t="shared" si="13"/>
        <v>78.688000000000002</v>
      </c>
      <c r="J255" s="47">
        <f t="shared" si="13"/>
        <v>30.800999999999998</v>
      </c>
    </row>
    <row r="256" spans="1:10" x14ac:dyDescent="0.35">
      <c r="A256">
        <v>2043</v>
      </c>
      <c r="B256">
        <v>3</v>
      </c>
      <c r="C256" s="50">
        <f>ROUND(IF(AND(B256&gt;=6,B256&lt;=9),_xlfn.XLOOKUP(A256,'Existing DLC'!$A$3:$A$33,'Existing DLC'!$K$3:$K$33),0),3)</f>
        <v>0</v>
      </c>
      <c r="D256" s="47">
        <f t="shared" si="13"/>
        <v>7.25</v>
      </c>
      <c r="E256" s="47">
        <f t="shared" si="14"/>
        <v>0</v>
      </c>
      <c r="F256" s="47">
        <f t="shared" si="13"/>
        <v>2.5000000000000001E-2</v>
      </c>
      <c r="G256" s="47">
        <f t="shared" si="13"/>
        <v>0</v>
      </c>
      <c r="H256" s="47">
        <f t="shared" si="15"/>
        <v>0.30474768936550556</v>
      </c>
      <c r="I256" s="47">
        <f t="shared" si="13"/>
        <v>78.688000000000002</v>
      </c>
      <c r="J256" s="47">
        <f t="shared" si="13"/>
        <v>30.800999999999998</v>
      </c>
    </row>
    <row r="257" spans="1:10" x14ac:dyDescent="0.35">
      <c r="A257">
        <v>2043</v>
      </c>
      <c r="B257">
        <v>4</v>
      </c>
      <c r="C257" s="50">
        <f>ROUND(IF(AND(B257&gt;=6,B257&lt;=9),_xlfn.XLOOKUP(A257,'Existing DLC'!$A$3:$A$33,'Existing DLC'!$K$3:$K$33),0),3)</f>
        <v>0</v>
      </c>
      <c r="D257" s="47">
        <f t="shared" si="13"/>
        <v>7.25</v>
      </c>
      <c r="E257" s="47">
        <f t="shared" si="14"/>
        <v>0</v>
      </c>
      <c r="F257" s="47">
        <f t="shared" si="13"/>
        <v>2.5000000000000001E-2</v>
      </c>
      <c r="G257" s="47">
        <f t="shared" si="13"/>
        <v>0</v>
      </c>
      <c r="H257" s="47">
        <f t="shared" si="15"/>
        <v>0.30474768936550556</v>
      </c>
      <c r="I257" s="47">
        <f t="shared" si="13"/>
        <v>78.688000000000002</v>
      </c>
      <c r="J257" s="47">
        <f t="shared" si="13"/>
        <v>30.800999999999998</v>
      </c>
    </row>
    <row r="258" spans="1:10" x14ac:dyDescent="0.35">
      <c r="A258">
        <v>2043</v>
      </c>
      <c r="B258">
        <v>5</v>
      </c>
      <c r="C258" s="50">
        <f>ROUND(IF(AND(B258&gt;=6,B258&lt;=9),_xlfn.XLOOKUP(A258,'Existing DLC'!$A$3:$A$33,'Existing DLC'!$K$3:$K$33),0),3)</f>
        <v>0</v>
      </c>
      <c r="D258" s="47">
        <f t="shared" si="13"/>
        <v>7.25</v>
      </c>
      <c r="E258" s="47">
        <f t="shared" si="14"/>
        <v>0</v>
      </c>
      <c r="F258" s="47">
        <f t="shared" si="13"/>
        <v>2.5000000000000001E-2</v>
      </c>
      <c r="G258" s="47">
        <f t="shared" si="13"/>
        <v>0</v>
      </c>
      <c r="H258" s="47">
        <f t="shared" si="15"/>
        <v>0.30474768936550556</v>
      </c>
      <c r="I258" s="47">
        <f t="shared" si="13"/>
        <v>78.688000000000002</v>
      </c>
      <c r="J258" s="47">
        <f t="shared" si="13"/>
        <v>30.800999999999998</v>
      </c>
    </row>
    <row r="259" spans="1:10" x14ac:dyDescent="0.35">
      <c r="A259">
        <v>2043</v>
      </c>
      <c r="B259">
        <v>6</v>
      </c>
      <c r="C259" s="50">
        <f>ROUND(IF(AND(B259&gt;=6,B259&lt;=9),_xlfn.XLOOKUP(A259,'Existing DLC'!$A$3:$A$33,'Existing DLC'!$K$3:$K$33),0),3)</f>
        <v>4.8179999999999996</v>
      </c>
      <c r="D259" s="47">
        <f t="shared" si="13"/>
        <v>27.225000000000001</v>
      </c>
      <c r="E259" s="47">
        <f t="shared" si="14"/>
        <v>2.5000000000000001E-2</v>
      </c>
      <c r="F259" s="47">
        <f t="shared" si="13"/>
        <v>2.5000000000000001E-2</v>
      </c>
      <c r="G259" s="47">
        <f t="shared" si="13"/>
        <v>0</v>
      </c>
      <c r="H259" s="47">
        <f t="shared" si="15"/>
        <v>0.30474768936550556</v>
      </c>
      <c r="I259" s="47">
        <f t="shared" si="13"/>
        <v>78.688000000000002</v>
      </c>
      <c r="J259" s="47">
        <f t="shared" si="13"/>
        <v>30.800999999999998</v>
      </c>
    </row>
    <row r="260" spans="1:10" x14ac:dyDescent="0.35">
      <c r="A260">
        <v>2043</v>
      </c>
      <c r="B260">
        <v>7</v>
      </c>
      <c r="C260" s="50">
        <f>ROUND(IF(AND(B260&gt;=6,B260&lt;=9),_xlfn.XLOOKUP(A260,'Existing DLC'!$A$3:$A$33,'Existing DLC'!$K$3:$K$33),0),3)</f>
        <v>4.8179999999999996</v>
      </c>
      <c r="D260" s="47">
        <f t="shared" si="13"/>
        <v>27.225000000000001</v>
      </c>
      <c r="E260" s="47">
        <f t="shared" si="14"/>
        <v>2.5000000000000001E-2</v>
      </c>
      <c r="F260" s="47">
        <f t="shared" si="13"/>
        <v>2.5000000000000001E-2</v>
      </c>
      <c r="G260" s="47">
        <f t="shared" si="13"/>
        <v>0</v>
      </c>
      <c r="H260" s="47">
        <f t="shared" si="15"/>
        <v>0.30474768936550556</v>
      </c>
      <c r="I260" s="47">
        <f t="shared" si="13"/>
        <v>78.688000000000002</v>
      </c>
      <c r="J260" s="47">
        <f t="shared" si="13"/>
        <v>30.800999999999998</v>
      </c>
    </row>
    <row r="261" spans="1:10" x14ac:dyDescent="0.35">
      <c r="A261">
        <v>2043</v>
      </c>
      <c r="B261">
        <v>8</v>
      </c>
      <c r="C261" s="50">
        <f>ROUND(IF(AND(B261&gt;=6,B261&lt;=9),_xlfn.XLOOKUP(A261,'Existing DLC'!$A$3:$A$33,'Existing DLC'!$K$3:$K$33),0),3)</f>
        <v>4.8179999999999996</v>
      </c>
      <c r="D261" s="47">
        <f t="shared" si="13"/>
        <v>27.225000000000001</v>
      </c>
      <c r="E261" s="47">
        <f t="shared" si="14"/>
        <v>2.5000000000000001E-2</v>
      </c>
      <c r="F261" s="47">
        <f t="shared" si="13"/>
        <v>2.5000000000000001E-2</v>
      </c>
      <c r="G261" s="47">
        <f t="shared" si="13"/>
        <v>0</v>
      </c>
      <c r="H261" s="47">
        <f t="shared" si="15"/>
        <v>0.30474768936550556</v>
      </c>
      <c r="I261" s="47">
        <f t="shared" si="13"/>
        <v>78.688000000000002</v>
      </c>
      <c r="J261" s="47">
        <f t="shared" si="13"/>
        <v>30.800999999999998</v>
      </c>
    </row>
    <row r="262" spans="1:10" x14ac:dyDescent="0.35">
      <c r="A262">
        <v>2043</v>
      </c>
      <c r="B262">
        <v>9</v>
      </c>
      <c r="C262" s="50">
        <f>ROUND(IF(AND(B262&gt;=6,B262&lt;=9),_xlfn.XLOOKUP(A262,'Existing DLC'!$A$3:$A$33,'Existing DLC'!$K$3:$K$33),0),3)</f>
        <v>4.8179999999999996</v>
      </c>
      <c r="D262" s="47">
        <f t="shared" si="13"/>
        <v>27.225000000000001</v>
      </c>
      <c r="E262" s="47">
        <f t="shared" si="14"/>
        <v>2.5000000000000001E-2</v>
      </c>
      <c r="F262" s="47">
        <f t="shared" si="13"/>
        <v>2.5000000000000001E-2</v>
      </c>
      <c r="G262" s="47">
        <f t="shared" si="13"/>
        <v>0</v>
      </c>
      <c r="H262" s="47">
        <f t="shared" si="15"/>
        <v>0.30474768936550556</v>
      </c>
      <c r="I262" s="47">
        <f t="shared" si="13"/>
        <v>78.688000000000002</v>
      </c>
      <c r="J262" s="47">
        <f t="shared" si="13"/>
        <v>30.800999999999998</v>
      </c>
    </row>
    <row r="263" spans="1:10" x14ac:dyDescent="0.35">
      <c r="A263">
        <v>2043</v>
      </c>
      <c r="B263">
        <v>10</v>
      </c>
      <c r="C263" s="50">
        <f>ROUND(IF(AND(B263&gt;=6,B263&lt;=9),_xlfn.XLOOKUP(A263,'Existing DLC'!$A$3:$A$33,'Existing DLC'!$K$3:$K$33),0),3)</f>
        <v>0</v>
      </c>
      <c r="D263" s="47">
        <f t="shared" si="13"/>
        <v>7.25</v>
      </c>
      <c r="E263" s="47">
        <f t="shared" si="14"/>
        <v>0</v>
      </c>
      <c r="F263" s="47">
        <f t="shared" si="13"/>
        <v>2.5000000000000001E-2</v>
      </c>
      <c r="G263" s="47">
        <f t="shared" si="13"/>
        <v>0</v>
      </c>
      <c r="H263" s="47">
        <f t="shared" si="15"/>
        <v>0.30474768936550556</v>
      </c>
      <c r="I263" s="47">
        <f t="shared" si="13"/>
        <v>78.688000000000002</v>
      </c>
      <c r="J263" s="47">
        <f t="shared" si="13"/>
        <v>30.800999999999998</v>
      </c>
    </row>
    <row r="264" spans="1:10" x14ac:dyDescent="0.35">
      <c r="A264">
        <v>2043</v>
      </c>
      <c r="B264">
        <v>11</v>
      </c>
      <c r="C264" s="50">
        <f>ROUND(IF(AND(B264&gt;=6,B264&lt;=9),_xlfn.XLOOKUP(A264,'Existing DLC'!$A$3:$A$33,'Existing DLC'!$K$3:$K$33),0),3)</f>
        <v>0</v>
      </c>
      <c r="D264" s="47">
        <f t="shared" si="13"/>
        <v>7.25</v>
      </c>
      <c r="E264" s="47">
        <f t="shared" si="14"/>
        <v>0</v>
      </c>
      <c r="F264" s="47">
        <f t="shared" si="13"/>
        <v>2.5000000000000001E-2</v>
      </c>
      <c r="G264" s="47">
        <f t="shared" si="13"/>
        <v>0</v>
      </c>
      <c r="H264" s="47">
        <f t="shared" si="15"/>
        <v>0.30474768936550556</v>
      </c>
      <c r="I264" s="47">
        <f t="shared" si="13"/>
        <v>78.688000000000002</v>
      </c>
      <c r="J264" s="47">
        <f t="shared" si="13"/>
        <v>30.800999999999998</v>
      </c>
    </row>
    <row r="265" spans="1:10" x14ac:dyDescent="0.35">
      <c r="A265">
        <v>2043</v>
      </c>
      <c r="B265">
        <v>12</v>
      </c>
      <c r="C265" s="50">
        <f>ROUND(IF(AND(B265&gt;=6,B265&lt;=9),_xlfn.XLOOKUP(A265,'Existing DLC'!$A$3:$A$33,'Existing DLC'!$K$3:$K$33),0),3)</f>
        <v>0</v>
      </c>
      <c r="D265" s="47">
        <f t="shared" si="13"/>
        <v>7.25</v>
      </c>
      <c r="E265" s="47">
        <f t="shared" si="14"/>
        <v>0</v>
      </c>
      <c r="F265" s="47">
        <f t="shared" si="13"/>
        <v>2.5000000000000001E-2</v>
      </c>
      <c r="G265" s="47">
        <f t="shared" si="13"/>
        <v>0</v>
      </c>
      <c r="H265" s="47">
        <f t="shared" si="15"/>
        <v>0.30474768936550556</v>
      </c>
      <c r="I265" s="47">
        <f t="shared" si="13"/>
        <v>78.688000000000002</v>
      </c>
      <c r="J265" s="47">
        <f t="shared" si="13"/>
        <v>30.800999999999998</v>
      </c>
    </row>
    <row r="266" spans="1:10" x14ac:dyDescent="0.35">
      <c r="A266">
        <v>2044</v>
      </c>
      <c r="B266">
        <v>1</v>
      </c>
      <c r="C266" s="50">
        <f>ROUND(IF(AND(B266&gt;=6,B266&lt;=9),_xlfn.XLOOKUP(A266,'Existing DLC'!$A$3:$A$33,'Existing DLC'!$K$3:$K$33),0),3)</f>
        <v>0</v>
      </c>
      <c r="D266" s="47">
        <f t="shared" si="13"/>
        <v>7.25</v>
      </c>
      <c r="E266" s="47">
        <f t="shared" si="14"/>
        <v>0</v>
      </c>
      <c r="F266" s="47">
        <f t="shared" si="13"/>
        <v>2.5000000000000001E-2</v>
      </c>
      <c r="G266" s="47">
        <f t="shared" si="13"/>
        <v>0</v>
      </c>
      <c r="H266" s="47">
        <f t="shared" si="15"/>
        <v>0.26931191153230732</v>
      </c>
      <c r="I266" s="47">
        <f t="shared" si="13"/>
        <v>78.688000000000002</v>
      </c>
      <c r="J266" s="47">
        <f t="shared" si="13"/>
        <v>30.800999999999998</v>
      </c>
    </row>
    <row r="267" spans="1:10" x14ac:dyDescent="0.35">
      <c r="A267">
        <v>2044</v>
      </c>
      <c r="B267">
        <v>2</v>
      </c>
      <c r="C267" s="50">
        <f>ROUND(IF(AND(B267&gt;=6,B267&lt;=9),_xlfn.XLOOKUP(A267,'Existing DLC'!$A$3:$A$33,'Existing DLC'!$K$3:$K$33),0),3)</f>
        <v>0</v>
      </c>
      <c r="D267" s="47">
        <f t="shared" si="13"/>
        <v>7.25</v>
      </c>
      <c r="E267" s="47">
        <f t="shared" si="14"/>
        <v>0</v>
      </c>
      <c r="F267" s="47">
        <f t="shared" si="13"/>
        <v>2.5000000000000001E-2</v>
      </c>
      <c r="G267" s="47">
        <f t="shared" si="13"/>
        <v>0</v>
      </c>
      <c r="H267" s="47">
        <f t="shared" si="15"/>
        <v>0.26931191153230732</v>
      </c>
      <c r="I267" s="47">
        <f t="shared" si="13"/>
        <v>78.688000000000002</v>
      </c>
      <c r="J267" s="47">
        <f t="shared" si="13"/>
        <v>30.800999999999998</v>
      </c>
    </row>
    <row r="268" spans="1:10" x14ac:dyDescent="0.35">
      <c r="A268">
        <v>2044</v>
      </c>
      <c r="B268">
        <v>3</v>
      </c>
      <c r="C268" s="50">
        <f>ROUND(IF(AND(B268&gt;=6,B268&lt;=9),_xlfn.XLOOKUP(A268,'Existing DLC'!$A$3:$A$33,'Existing DLC'!$K$3:$K$33),0),3)</f>
        <v>0</v>
      </c>
      <c r="D268" s="47">
        <f t="shared" si="13"/>
        <v>7.25</v>
      </c>
      <c r="E268" s="47">
        <f t="shared" si="14"/>
        <v>0</v>
      </c>
      <c r="F268" s="47">
        <f t="shared" si="13"/>
        <v>2.5000000000000001E-2</v>
      </c>
      <c r="G268" s="47">
        <f t="shared" si="13"/>
        <v>0</v>
      </c>
      <c r="H268" s="47">
        <f t="shared" si="15"/>
        <v>0.26931191153230732</v>
      </c>
      <c r="I268" s="47">
        <f t="shared" si="13"/>
        <v>78.688000000000002</v>
      </c>
      <c r="J268" s="47">
        <f t="shared" si="13"/>
        <v>30.800999999999998</v>
      </c>
    </row>
    <row r="269" spans="1:10" x14ac:dyDescent="0.35">
      <c r="A269">
        <v>2044</v>
      </c>
      <c r="B269">
        <v>4</v>
      </c>
      <c r="C269" s="50">
        <f>ROUND(IF(AND(B269&gt;=6,B269&lt;=9),_xlfn.XLOOKUP(A269,'Existing DLC'!$A$3:$A$33,'Existing DLC'!$K$3:$K$33),0),3)</f>
        <v>0</v>
      </c>
      <c r="D269" s="47">
        <f t="shared" si="13"/>
        <v>7.25</v>
      </c>
      <c r="E269" s="47">
        <f t="shared" si="14"/>
        <v>0</v>
      </c>
      <c r="F269" s="47">
        <f t="shared" si="13"/>
        <v>2.5000000000000001E-2</v>
      </c>
      <c r="G269" s="47">
        <f t="shared" si="13"/>
        <v>0</v>
      </c>
      <c r="H269" s="47">
        <f t="shared" si="15"/>
        <v>0.26931191153230732</v>
      </c>
      <c r="I269" s="47">
        <f t="shared" si="13"/>
        <v>78.688000000000002</v>
      </c>
      <c r="J269" s="47">
        <f t="shared" si="13"/>
        <v>30.800999999999998</v>
      </c>
    </row>
    <row r="270" spans="1:10" x14ac:dyDescent="0.35">
      <c r="A270">
        <v>2044</v>
      </c>
      <c r="B270">
        <v>5</v>
      </c>
      <c r="C270" s="50">
        <f>ROUND(IF(AND(B270&gt;=6,B270&lt;=9),_xlfn.XLOOKUP(A270,'Existing DLC'!$A$3:$A$33,'Existing DLC'!$K$3:$K$33),0),3)</f>
        <v>0</v>
      </c>
      <c r="D270" s="47">
        <f t="shared" si="13"/>
        <v>7.25</v>
      </c>
      <c r="E270" s="47">
        <f t="shared" si="14"/>
        <v>0</v>
      </c>
      <c r="F270" s="47">
        <f t="shared" si="13"/>
        <v>2.5000000000000001E-2</v>
      </c>
      <c r="G270" s="47">
        <f t="shared" si="13"/>
        <v>0</v>
      </c>
      <c r="H270" s="47">
        <f t="shared" si="15"/>
        <v>0.26931191153230732</v>
      </c>
      <c r="I270" s="47">
        <f t="shared" si="13"/>
        <v>78.688000000000002</v>
      </c>
      <c r="J270" s="47">
        <f t="shared" ref="F270:J285" si="16">J258</f>
        <v>30.800999999999998</v>
      </c>
    </row>
    <row r="271" spans="1:10" x14ac:dyDescent="0.35">
      <c r="A271">
        <v>2044</v>
      </c>
      <c r="B271">
        <v>6</v>
      </c>
      <c r="C271" s="50">
        <f>ROUND(IF(AND(B271&gt;=6,B271&lt;=9),_xlfn.XLOOKUP(A271,'Existing DLC'!$A$3:$A$33,'Existing DLC'!$K$3:$K$33),0),3)</f>
        <v>4.33</v>
      </c>
      <c r="D271" s="47">
        <f t="shared" si="13"/>
        <v>27.225000000000001</v>
      </c>
      <c r="E271" s="47">
        <f t="shared" si="14"/>
        <v>2.5000000000000001E-2</v>
      </c>
      <c r="F271" s="47">
        <f t="shared" si="16"/>
        <v>2.5000000000000001E-2</v>
      </c>
      <c r="G271" s="47">
        <f t="shared" si="16"/>
        <v>0</v>
      </c>
      <c r="H271" s="47">
        <f t="shared" si="15"/>
        <v>0.26931191153230732</v>
      </c>
      <c r="I271" s="47">
        <f t="shared" si="16"/>
        <v>78.688000000000002</v>
      </c>
      <c r="J271" s="47">
        <f t="shared" si="16"/>
        <v>30.800999999999998</v>
      </c>
    </row>
    <row r="272" spans="1:10" x14ac:dyDescent="0.35">
      <c r="A272">
        <v>2044</v>
      </c>
      <c r="B272">
        <v>7</v>
      </c>
      <c r="C272" s="50">
        <f>ROUND(IF(AND(B272&gt;=6,B272&lt;=9),_xlfn.XLOOKUP(A272,'Existing DLC'!$A$3:$A$33,'Existing DLC'!$K$3:$K$33),0),3)</f>
        <v>4.33</v>
      </c>
      <c r="D272" s="47">
        <f t="shared" si="13"/>
        <v>27.225000000000001</v>
      </c>
      <c r="E272" s="47">
        <f t="shared" si="14"/>
        <v>2.5000000000000001E-2</v>
      </c>
      <c r="F272" s="47">
        <f t="shared" si="16"/>
        <v>2.5000000000000001E-2</v>
      </c>
      <c r="G272" s="47">
        <f t="shared" si="16"/>
        <v>0</v>
      </c>
      <c r="H272" s="47">
        <f t="shared" si="15"/>
        <v>0.26931191153230732</v>
      </c>
      <c r="I272" s="47">
        <f t="shared" si="16"/>
        <v>78.688000000000002</v>
      </c>
      <c r="J272" s="47">
        <f t="shared" si="16"/>
        <v>30.800999999999998</v>
      </c>
    </row>
    <row r="273" spans="1:10" x14ac:dyDescent="0.35">
      <c r="A273">
        <v>2044</v>
      </c>
      <c r="B273">
        <v>8</v>
      </c>
      <c r="C273" s="50">
        <f>ROUND(IF(AND(B273&gt;=6,B273&lt;=9),_xlfn.XLOOKUP(A273,'Existing DLC'!$A$3:$A$33,'Existing DLC'!$K$3:$K$33),0),3)</f>
        <v>4.33</v>
      </c>
      <c r="D273" s="47">
        <f t="shared" si="13"/>
        <v>27.225000000000001</v>
      </c>
      <c r="E273" s="47">
        <f t="shared" si="14"/>
        <v>2.5000000000000001E-2</v>
      </c>
      <c r="F273" s="47">
        <f t="shared" si="16"/>
        <v>2.5000000000000001E-2</v>
      </c>
      <c r="G273" s="47">
        <f t="shared" si="16"/>
        <v>0</v>
      </c>
      <c r="H273" s="47">
        <f t="shared" si="15"/>
        <v>0.26931191153230732</v>
      </c>
      <c r="I273" s="47">
        <f t="shared" si="16"/>
        <v>78.688000000000002</v>
      </c>
      <c r="J273" s="47">
        <f t="shared" si="16"/>
        <v>30.800999999999998</v>
      </c>
    </row>
    <row r="274" spans="1:10" x14ac:dyDescent="0.35">
      <c r="A274">
        <v>2044</v>
      </c>
      <c r="B274">
        <v>9</v>
      </c>
      <c r="C274" s="50">
        <f>ROUND(IF(AND(B274&gt;=6,B274&lt;=9),_xlfn.XLOOKUP(A274,'Existing DLC'!$A$3:$A$33,'Existing DLC'!$K$3:$K$33),0),3)</f>
        <v>4.33</v>
      </c>
      <c r="D274" s="47">
        <f t="shared" si="13"/>
        <v>27.225000000000001</v>
      </c>
      <c r="E274" s="47">
        <f t="shared" si="14"/>
        <v>2.5000000000000001E-2</v>
      </c>
      <c r="F274" s="47">
        <f t="shared" si="16"/>
        <v>2.5000000000000001E-2</v>
      </c>
      <c r="G274" s="47">
        <f t="shared" si="16"/>
        <v>0</v>
      </c>
      <c r="H274" s="47">
        <f t="shared" si="15"/>
        <v>0.26931191153230732</v>
      </c>
      <c r="I274" s="47">
        <f t="shared" si="16"/>
        <v>78.688000000000002</v>
      </c>
      <c r="J274" s="47">
        <f t="shared" si="16"/>
        <v>30.800999999999998</v>
      </c>
    </row>
    <row r="275" spans="1:10" x14ac:dyDescent="0.35">
      <c r="A275">
        <v>2044</v>
      </c>
      <c r="B275">
        <v>10</v>
      </c>
      <c r="C275" s="50">
        <f>ROUND(IF(AND(B275&gt;=6,B275&lt;=9),_xlfn.XLOOKUP(A275,'Existing DLC'!$A$3:$A$33,'Existing DLC'!$K$3:$K$33),0),3)</f>
        <v>0</v>
      </c>
      <c r="D275" s="47">
        <f t="shared" si="13"/>
        <v>7.25</v>
      </c>
      <c r="E275" s="47">
        <f t="shared" si="14"/>
        <v>0</v>
      </c>
      <c r="F275" s="47">
        <f t="shared" si="16"/>
        <v>2.5000000000000001E-2</v>
      </c>
      <c r="G275" s="47">
        <f t="shared" si="16"/>
        <v>0</v>
      </c>
      <c r="H275" s="47">
        <f t="shared" si="15"/>
        <v>0.26931191153230732</v>
      </c>
      <c r="I275" s="47">
        <f t="shared" si="16"/>
        <v>78.688000000000002</v>
      </c>
      <c r="J275" s="47">
        <f t="shared" si="16"/>
        <v>30.800999999999998</v>
      </c>
    </row>
    <row r="276" spans="1:10" x14ac:dyDescent="0.35">
      <c r="A276">
        <v>2044</v>
      </c>
      <c r="B276">
        <v>11</v>
      </c>
      <c r="C276" s="50">
        <f>ROUND(IF(AND(B276&gt;=6,B276&lt;=9),_xlfn.XLOOKUP(A276,'Existing DLC'!$A$3:$A$33,'Existing DLC'!$K$3:$K$33),0),3)</f>
        <v>0</v>
      </c>
      <c r="D276" s="47">
        <f t="shared" si="13"/>
        <v>7.25</v>
      </c>
      <c r="E276" s="47">
        <f t="shared" si="14"/>
        <v>0</v>
      </c>
      <c r="F276" s="47">
        <f t="shared" si="16"/>
        <v>2.5000000000000001E-2</v>
      </c>
      <c r="G276" s="47">
        <f t="shared" si="16"/>
        <v>0</v>
      </c>
      <c r="H276" s="47">
        <f t="shared" si="15"/>
        <v>0.26931191153230732</v>
      </c>
      <c r="I276" s="47">
        <f t="shared" si="16"/>
        <v>78.688000000000002</v>
      </c>
      <c r="J276" s="47">
        <f t="shared" si="16"/>
        <v>30.800999999999998</v>
      </c>
    </row>
    <row r="277" spans="1:10" x14ac:dyDescent="0.35">
      <c r="A277">
        <v>2044</v>
      </c>
      <c r="B277">
        <v>12</v>
      </c>
      <c r="C277" s="50">
        <f>ROUND(IF(AND(B277&gt;=6,B277&lt;=9),_xlfn.XLOOKUP(A277,'Existing DLC'!$A$3:$A$33,'Existing DLC'!$K$3:$K$33),0),3)</f>
        <v>0</v>
      </c>
      <c r="D277" s="47">
        <f t="shared" si="13"/>
        <v>7.25</v>
      </c>
      <c r="E277" s="47">
        <f t="shared" si="14"/>
        <v>0</v>
      </c>
      <c r="F277" s="47">
        <f t="shared" si="16"/>
        <v>2.5000000000000001E-2</v>
      </c>
      <c r="G277" s="47">
        <f t="shared" si="16"/>
        <v>0</v>
      </c>
      <c r="H277" s="47">
        <f t="shared" si="15"/>
        <v>0.26931191153230732</v>
      </c>
      <c r="I277" s="47">
        <f t="shared" si="16"/>
        <v>78.688000000000002</v>
      </c>
      <c r="J277" s="47">
        <f t="shared" si="16"/>
        <v>30.800999999999998</v>
      </c>
    </row>
    <row r="278" spans="1:10" x14ac:dyDescent="0.35">
      <c r="A278">
        <v>2045</v>
      </c>
      <c r="B278">
        <v>1</v>
      </c>
      <c r="C278" s="50">
        <f>ROUND(IF(AND(B278&gt;=6,B278&lt;=9),_xlfn.XLOOKUP(A278,'Existing DLC'!$A$3:$A$33,'Existing DLC'!$K$3:$K$33),0),3)</f>
        <v>0</v>
      </c>
      <c r="D278" s="47">
        <f t="shared" si="13"/>
        <v>7.25</v>
      </c>
      <c r="E278" s="47">
        <f t="shared" si="14"/>
        <v>0</v>
      </c>
      <c r="F278" s="47">
        <f t="shared" si="16"/>
        <v>2.5000000000000001E-2</v>
      </c>
      <c r="G278" s="47">
        <f t="shared" si="16"/>
        <v>0</v>
      </c>
      <c r="H278" s="47">
        <f t="shared" si="15"/>
        <v>0.23799657298203913</v>
      </c>
      <c r="I278" s="47">
        <f t="shared" si="16"/>
        <v>78.688000000000002</v>
      </c>
      <c r="J278" s="47">
        <f t="shared" si="16"/>
        <v>30.800999999999998</v>
      </c>
    </row>
    <row r="279" spans="1:10" x14ac:dyDescent="0.35">
      <c r="A279">
        <v>2045</v>
      </c>
      <c r="B279">
        <v>2</v>
      </c>
      <c r="C279" s="50">
        <f>ROUND(IF(AND(B279&gt;=6,B279&lt;=9),_xlfn.XLOOKUP(A279,'Existing DLC'!$A$3:$A$33,'Existing DLC'!$K$3:$K$33),0),3)</f>
        <v>0</v>
      </c>
      <c r="D279" s="47">
        <f t="shared" si="13"/>
        <v>7.25</v>
      </c>
      <c r="E279" s="47">
        <f t="shared" si="14"/>
        <v>0</v>
      </c>
      <c r="F279" s="47">
        <f t="shared" si="16"/>
        <v>2.5000000000000001E-2</v>
      </c>
      <c r="G279" s="47">
        <f t="shared" si="16"/>
        <v>0</v>
      </c>
      <c r="H279" s="47">
        <f t="shared" si="15"/>
        <v>0.23799657298203913</v>
      </c>
      <c r="I279" s="47">
        <f t="shared" si="16"/>
        <v>78.688000000000002</v>
      </c>
      <c r="J279" s="47">
        <f t="shared" si="16"/>
        <v>30.800999999999998</v>
      </c>
    </row>
    <row r="280" spans="1:10" x14ac:dyDescent="0.35">
      <c r="A280">
        <v>2045</v>
      </c>
      <c r="B280">
        <v>3</v>
      </c>
      <c r="C280" s="50">
        <f>ROUND(IF(AND(B280&gt;=6,B280&lt;=9),_xlfn.XLOOKUP(A280,'Existing DLC'!$A$3:$A$33,'Existing DLC'!$K$3:$K$33),0),3)</f>
        <v>0</v>
      </c>
      <c r="D280" s="47">
        <f t="shared" si="13"/>
        <v>7.25</v>
      </c>
      <c r="E280" s="47">
        <f t="shared" si="14"/>
        <v>0</v>
      </c>
      <c r="F280" s="47">
        <f t="shared" si="16"/>
        <v>2.5000000000000001E-2</v>
      </c>
      <c r="G280" s="47">
        <f t="shared" si="16"/>
        <v>0</v>
      </c>
      <c r="H280" s="47">
        <f t="shared" si="15"/>
        <v>0.23799657298203913</v>
      </c>
      <c r="I280" s="47">
        <f t="shared" si="16"/>
        <v>78.688000000000002</v>
      </c>
      <c r="J280" s="47">
        <f t="shared" si="16"/>
        <v>30.800999999999998</v>
      </c>
    </row>
    <row r="281" spans="1:10" x14ac:dyDescent="0.35">
      <c r="A281">
        <v>2045</v>
      </c>
      <c r="B281">
        <v>4</v>
      </c>
      <c r="C281" s="50">
        <f>ROUND(IF(AND(B281&gt;=6,B281&lt;=9),_xlfn.XLOOKUP(A281,'Existing DLC'!$A$3:$A$33,'Existing DLC'!$K$3:$K$33),0),3)</f>
        <v>0</v>
      </c>
      <c r="D281" s="47">
        <f t="shared" si="13"/>
        <v>7.25</v>
      </c>
      <c r="E281" s="47">
        <f t="shared" si="14"/>
        <v>0</v>
      </c>
      <c r="F281" s="47">
        <f t="shared" si="16"/>
        <v>2.5000000000000001E-2</v>
      </c>
      <c r="G281" s="47">
        <f t="shared" si="16"/>
        <v>0</v>
      </c>
      <c r="H281" s="47">
        <f t="shared" si="15"/>
        <v>0.23799657298203913</v>
      </c>
      <c r="I281" s="47">
        <f t="shared" si="16"/>
        <v>78.688000000000002</v>
      </c>
      <c r="J281" s="47">
        <f t="shared" si="16"/>
        <v>30.800999999999998</v>
      </c>
    </row>
    <row r="282" spans="1:10" x14ac:dyDescent="0.35">
      <c r="A282">
        <v>2045</v>
      </c>
      <c r="B282">
        <v>5</v>
      </c>
      <c r="C282" s="50">
        <f>ROUND(IF(AND(B282&gt;=6,B282&lt;=9),_xlfn.XLOOKUP(A282,'Existing DLC'!$A$3:$A$33,'Existing DLC'!$K$3:$K$33),0),3)</f>
        <v>0</v>
      </c>
      <c r="D282" s="47">
        <f t="shared" si="13"/>
        <v>7.25</v>
      </c>
      <c r="E282" s="47">
        <f t="shared" si="14"/>
        <v>0</v>
      </c>
      <c r="F282" s="47">
        <f t="shared" si="16"/>
        <v>2.5000000000000001E-2</v>
      </c>
      <c r="G282" s="47">
        <f t="shared" si="16"/>
        <v>0</v>
      </c>
      <c r="H282" s="47">
        <f t="shared" si="15"/>
        <v>0.23799657298203913</v>
      </c>
      <c r="I282" s="47">
        <f t="shared" si="16"/>
        <v>78.688000000000002</v>
      </c>
      <c r="J282" s="47">
        <f t="shared" si="16"/>
        <v>30.800999999999998</v>
      </c>
    </row>
    <row r="283" spans="1:10" x14ac:dyDescent="0.35">
      <c r="A283">
        <v>2045</v>
      </c>
      <c r="B283">
        <v>6</v>
      </c>
      <c r="C283" s="50">
        <f>ROUND(IF(AND(B283&gt;=6,B283&lt;=9),_xlfn.XLOOKUP(A283,'Existing DLC'!$A$3:$A$33,'Existing DLC'!$K$3:$K$33),0),3)</f>
        <v>3.8919999999999999</v>
      </c>
      <c r="D283" s="47">
        <f t="shared" si="13"/>
        <v>27.225000000000001</v>
      </c>
      <c r="E283" s="47">
        <f t="shared" si="14"/>
        <v>2.5000000000000001E-2</v>
      </c>
      <c r="F283" s="47">
        <f t="shared" si="16"/>
        <v>2.5000000000000001E-2</v>
      </c>
      <c r="G283" s="47">
        <f t="shared" si="16"/>
        <v>0</v>
      </c>
      <c r="H283" s="47">
        <f t="shared" si="15"/>
        <v>0.23799657298203913</v>
      </c>
      <c r="I283" s="47">
        <f t="shared" si="16"/>
        <v>78.688000000000002</v>
      </c>
      <c r="J283" s="47">
        <f t="shared" si="16"/>
        <v>30.800999999999998</v>
      </c>
    </row>
    <row r="284" spans="1:10" x14ac:dyDescent="0.35">
      <c r="A284">
        <v>2045</v>
      </c>
      <c r="B284">
        <v>7</v>
      </c>
      <c r="C284" s="50">
        <f>ROUND(IF(AND(B284&gt;=6,B284&lt;=9),_xlfn.XLOOKUP(A284,'Existing DLC'!$A$3:$A$33,'Existing DLC'!$K$3:$K$33),0),3)</f>
        <v>3.8919999999999999</v>
      </c>
      <c r="D284" s="47">
        <f t="shared" si="13"/>
        <v>27.225000000000001</v>
      </c>
      <c r="E284" s="47">
        <f t="shared" si="14"/>
        <v>2.5000000000000001E-2</v>
      </c>
      <c r="F284" s="47">
        <f t="shared" si="16"/>
        <v>2.5000000000000001E-2</v>
      </c>
      <c r="G284" s="47">
        <f t="shared" si="16"/>
        <v>0</v>
      </c>
      <c r="H284" s="47">
        <f t="shared" si="15"/>
        <v>0.23799657298203913</v>
      </c>
      <c r="I284" s="47">
        <f t="shared" si="16"/>
        <v>78.688000000000002</v>
      </c>
      <c r="J284" s="47">
        <f t="shared" si="16"/>
        <v>30.800999999999998</v>
      </c>
    </row>
    <row r="285" spans="1:10" x14ac:dyDescent="0.35">
      <c r="A285">
        <v>2045</v>
      </c>
      <c r="B285">
        <v>8</v>
      </c>
      <c r="C285" s="50">
        <f>ROUND(IF(AND(B285&gt;=6,B285&lt;=9),_xlfn.XLOOKUP(A285,'Existing DLC'!$A$3:$A$33,'Existing DLC'!$K$3:$K$33),0),3)</f>
        <v>3.8919999999999999</v>
      </c>
      <c r="D285" s="47">
        <f t="shared" si="13"/>
        <v>27.225000000000001</v>
      </c>
      <c r="E285" s="47">
        <f t="shared" si="14"/>
        <v>2.5000000000000001E-2</v>
      </c>
      <c r="F285" s="47">
        <f t="shared" si="16"/>
        <v>2.5000000000000001E-2</v>
      </c>
      <c r="G285" s="47">
        <f t="shared" si="16"/>
        <v>0</v>
      </c>
      <c r="H285" s="47">
        <f t="shared" si="15"/>
        <v>0.23799657298203913</v>
      </c>
      <c r="I285" s="47">
        <f t="shared" si="16"/>
        <v>78.688000000000002</v>
      </c>
      <c r="J285" s="47">
        <f t="shared" si="16"/>
        <v>30.800999999999998</v>
      </c>
    </row>
    <row r="286" spans="1:10" x14ac:dyDescent="0.35">
      <c r="A286">
        <v>2045</v>
      </c>
      <c r="B286">
        <v>9</v>
      </c>
      <c r="C286" s="50">
        <f>ROUND(IF(AND(B286&gt;=6,B286&lt;=9),_xlfn.XLOOKUP(A286,'Existing DLC'!$A$3:$A$33,'Existing DLC'!$K$3:$K$33),0),3)</f>
        <v>3.8919999999999999</v>
      </c>
      <c r="D286" s="47">
        <f t="shared" si="13"/>
        <v>27.225000000000001</v>
      </c>
      <c r="E286" s="47">
        <f t="shared" si="14"/>
        <v>2.5000000000000001E-2</v>
      </c>
      <c r="F286" s="47">
        <f t="shared" ref="F286:J301" si="17">F274</f>
        <v>2.5000000000000001E-2</v>
      </c>
      <c r="G286" s="47">
        <f t="shared" si="17"/>
        <v>0</v>
      </c>
      <c r="H286" s="47">
        <f t="shared" si="15"/>
        <v>0.23799657298203913</v>
      </c>
      <c r="I286" s="47">
        <f t="shared" si="17"/>
        <v>78.688000000000002</v>
      </c>
      <c r="J286" s="47">
        <f t="shared" si="17"/>
        <v>30.800999999999998</v>
      </c>
    </row>
    <row r="287" spans="1:10" x14ac:dyDescent="0.35">
      <c r="A287">
        <v>2045</v>
      </c>
      <c r="B287">
        <v>10</v>
      </c>
      <c r="C287" s="50">
        <f>ROUND(IF(AND(B287&gt;=6,B287&lt;=9),_xlfn.XLOOKUP(A287,'Existing DLC'!$A$3:$A$33,'Existing DLC'!$K$3:$K$33),0),3)</f>
        <v>0</v>
      </c>
      <c r="D287" s="47">
        <f t="shared" si="13"/>
        <v>7.25</v>
      </c>
      <c r="E287" s="47">
        <f t="shared" si="14"/>
        <v>0</v>
      </c>
      <c r="F287" s="47">
        <f t="shared" si="17"/>
        <v>2.5000000000000001E-2</v>
      </c>
      <c r="G287" s="47">
        <f t="shared" si="17"/>
        <v>0</v>
      </c>
      <c r="H287" s="47">
        <f t="shared" si="15"/>
        <v>0.23799657298203913</v>
      </c>
      <c r="I287" s="47">
        <f t="shared" si="17"/>
        <v>78.688000000000002</v>
      </c>
      <c r="J287" s="47">
        <f t="shared" si="17"/>
        <v>30.800999999999998</v>
      </c>
    </row>
    <row r="288" spans="1:10" x14ac:dyDescent="0.35">
      <c r="A288">
        <v>2045</v>
      </c>
      <c r="B288">
        <v>11</v>
      </c>
      <c r="C288" s="50">
        <f>ROUND(IF(AND(B288&gt;=6,B288&lt;=9),_xlfn.XLOOKUP(A288,'Existing DLC'!$A$3:$A$33,'Existing DLC'!$K$3:$K$33),0),3)</f>
        <v>0</v>
      </c>
      <c r="D288" s="47">
        <f t="shared" si="13"/>
        <v>7.25</v>
      </c>
      <c r="E288" s="47">
        <f t="shared" si="14"/>
        <v>0</v>
      </c>
      <c r="F288" s="47">
        <f t="shared" si="17"/>
        <v>2.5000000000000001E-2</v>
      </c>
      <c r="G288" s="47">
        <f t="shared" si="17"/>
        <v>0</v>
      </c>
      <c r="H288" s="47">
        <f t="shared" si="15"/>
        <v>0.23799657298203913</v>
      </c>
      <c r="I288" s="47">
        <f t="shared" si="17"/>
        <v>78.688000000000002</v>
      </c>
      <c r="J288" s="47">
        <f t="shared" si="17"/>
        <v>30.800999999999998</v>
      </c>
    </row>
    <row r="289" spans="1:10" x14ac:dyDescent="0.35">
      <c r="A289">
        <v>2045</v>
      </c>
      <c r="B289">
        <v>12</v>
      </c>
      <c r="C289" s="50">
        <f>ROUND(IF(AND(B289&gt;=6,B289&lt;=9),_xlfn.XLOOKUP(A289,'Existing DLC'!$A$3:$A$33,'Existing DLC'!$K$3:$K$33),0),3)</f>
        <v>0</v>
      </c>
      <c r="D289" s="47">
        <f t="shared" si="13"/>
        <v>7.25</v>
      </c>
      <c r="E289" s="47">
        <f t="shared" si="14"/>
        <v>0</v>
      </c>
      <c r="F289" s="47">
        <f t="shared" si="17"/>
        <v>2.5000000000000001E-2</v>
      </c>
      <c r="G289" s="47">
        <f t="shared" si="17"/>
        <v>0</v>
      </c>
      <c r="H289" s="47">
        <f t="shared" si="15"/>
        <v>0.23799657298203913</v>
      </c>
      <c r="I289" s="47">
        <f t="shared" si="17"/>
        <v>78.688000000000002</v>
      </c>
      <c r="J289" s="47">
        <f t="shared" si="17"/>
        <v>30.800999999999998</v>
      </c>
    </row>
    <row r="290" spans="1:10" x14ac:dyDescent="0.35">
      <c r="A290">
        <v>2046</v>
      </c>
      <c r="B290">
        <v>1</v>
      </c>
      <c r="C290" s="50">
        <f>ROUND(IF(AND(B290&gt;=6,B290&lt;=9),_xlfn.XLOOKUP(A290,'Existing DLC'!$A$3:$A$33,'Existing DLC'!$K$3:$K$33),0),3)</f>
        <v>0</v>
      </c>
      <c r="D290" s="47">
        <f t="shared" si="13"/>
        <v>7.25</v>
      </c>
      <c r="E290" s="47">
        <f t="shared" si="14"/>
        <v>0</v>
      </c>
      <c r="F290" s="47">
        <f t="shared" si="17"/>
        <v>2.5000000000000001E-2</v>
      </c>
      <c r="G290" s="47">
        <f t="shared" si="17"/>
        <v>0</v>
      </c>
      <c r="H290" s="47">
        <f t="shared" si="15"/>
        <v>0.21032255286784862</v>
      </c>
      <c r="I290" s="47">
        <f t="shared" si="17"/>
        <v>78.688000000000002</v>
      </c>
      <c r="J290" s="47">
        <f t="shared" si="17"/>
        <v>30.800999999999998</v>
      </c>
    </row>
    <row r="291" spans="1:10" x14ac:dyDescent="0.35">
      <c r="A291">
        <v>2046</v>
      </c>
      <c r="B291">
        <v>2</v>
      </c>
      <c r="C291" s="50">
        <f>ROUND(IF(AND(B291&gt;=6,B291&lt;=9),_xlfn.XLOOKUP(A291,'Existing DLC'!$A$3:$A$33,'Existing DLC'!$K$3:$K$33),0),3)</f>
        <v>0</v>
      </c>
      <c r="D291" s="47">
        <f t="shared" si="13"/>
        <v>7.25</v>
      </c>
      <c r="E291" s="47">
        <f t="shared" si="14"/>
        <v>0</v>
      </c>
      <c r="F291" s="47">
        <f t="shared" si="17"/>
        <v>2.5000000000000001E-2</v>
      </c>
      <c r="G291" s="47">
        <f t="shared" si="17"/>
        <v>0</v>
      </c>
      <c r="H291" s="47">
        <f t="shared" si="15"/>
        <v>0.21032255286784862</v>
      </c>
      <c r="I291" s="47">
        <f t="shared" si="17"/>
        <v>78.688000000000002</v>
      </c>
      <c r="J291" s="47">
        <f t="shared" si="17"/>
        <v>30.800999999999998</v>
      </c>
    </row>
    <row r="292" spans="1:10" x14ac:dyDescent="0.35">
      <c r="A292">
        <v>2046</v>
      </c>
      <c r="B292">
        <v>3</v>
      </c>
      <c r="C292" s="50">
        <f>ROUND(IF(AND(B292&gt;=6,B292&lt;=9),_xlfn.XLOOKUP(A292,'Existing DLC'!$A$3:$A$33,'Existing DLC'!$K$3:$K$33),0),3)</f>
        <v>0</v>
      </c>
      <c r="D292" s="47">
        <f t="shared" si="13"/>
        <v>7.25</v>
      </c>
      <c r="E292" s="47">
        <f t="shared" si="14"/>
        <v>0</v>
      </c>
      <c r="F292" s="47">
        <f t="shared" si="17"/>
        <v>2.5000000000000001E-2</v>
      </c>
      <c r="G292" s="47">
        <f t="shared" si="17"/>
        <v>0</v>
      </c>
      <c r="H292" s="47">
        <f t="shared" si="15"/>
        <v>0.21032255286784862</v>
      </c>
      <c r="I292" s="47">
        <f t="shared" si="17"/>
        <v>78.688000000000002</v>
      </c>
      <c r="J292" s="47">
        <f t="shared" si="17"/>
        <v>30.800999999999998</v>
      </c>
    </row>
    <row r="293" spans="1:10" x14ac:dyDescent="0.35">
      <c r="A293">
        <v>2046</v>
      </c>
      <c r="B293">
        <v>4</v>
      </c>
      <c r="C293" s="50">
        <f>ROUND(IF(AND(B293&gt;=6,B293&lt;=9),_xlfn.XLOOKUP(A293,'Existing DLC'!$A$3:$A$33,'Existing DLC'!$K$3:$K$33),0),3)</f>
        <v>0</v>
      </c>
      <c r="D293" s="47">
        <f t="shared" si="13"/>
        <v>7.25</v>
      </c>
      <c r="E293" s="47">
        <f t="shared" si="14"/>
        <v>0</v>
      </c>
      <c r="F293" s="47">
        <f t="shared" si="17"/>
        <v>2.5000000000000001E-2</v>
      </c>
      <c r="G293" s="47">
        <f t="shared" si="17"/>
        <v>0</v>
      </c>
      <c r="H293" s="47">
        <f t="shared" si="15"/>
        <v>0.21032255286784862</v>
      </c>
      <c r="I293" s="47">
        <f t="shared" si="17"/>
        <v>78.688000000000002</v>
      </c>
      <c r="J293" s="47">
        <f t="shared" si="17"/>
        <v>30.800999999999998</v>
      </c>
    </row>
    <row r="294" spans="1:10" x14ac:dyDescent="0.35">
      <c r="A294">
        <v>2046</v>
      </c>
      <c r="B294">
        <v>5</v>
      </c>
      <c r="C294" s="50">
        <f>ROUND(IF(AND(B294&gt;=6,B294&lt;=9),_xlfn.XLOOKUP(A294,'Existing DLC'!$A$3:$A$33,'Existing DLC'!$K$3:$K$33),0),3)</f>
        <v>0</v>
      </c>
      <c r="D294" s="47">
        <f t="shared" si="13"/>
        <v>7.25</v>
      </c>
      <c r="E294" s="47">
        <f t="shared" si="14"/>
        <v>0</v>
      </c>
      <c r="F294" s="47">
        <f t="shared" si="17"/>
        <v>2.5000000000000001E-2</v>
      </c>
      <c r="G294" s="47">
        <f t="shared" si="17"/>
        <v>0</v>
      </c>
      <c r="H294" s="47">
        <f t="shared" si="15"/>
        <v>0.21032255286784862</v>
      </c>
      <c r="I294" s="47">
        <f t="shared" si="17"/>
        <v>78.688000000000002</v>
      </c>
      <c r="J294" s="47">
        <f t="shared" si="17"/>
        <v>30.800999999999998</v>
      </c>
    </row>
    <row r="295" spans="1:10" x14ac:dyDescent="0.35">
      <c r="A295">
        <v>2046</v>
      </c>
      <c r="B295">
        <v>6</v>
      </c>
      <c r="C295" s="50">
        <f>ROUND(IF(AND(B295&gt;=6,B295&lt;=9),_xlfn.XLOOKUP(A295,'Existing DLC'!$A$3:$A$33,'Existing DLC'!$K$3:$K$33),0),3)</f>
        <v>3.4980000000000002</v>
      </c>
      <c r="D295" s="47">
        <f t="shared" si="13"/>
        <v>27.225000000000001</v>
      </c>
      <c r="E295" s="47">
        <f t="shared" si="14"/>
        <v>2.5000000000000001E-2</v>
      </c>
      <c r="F295" s="47">
        <f t="shared" si="17"/>
        <v>2.5000000000000001E-2</v>
      </c>
      <c r="G295" s="47">
        <f t="shared" si="17"/>
        <v>0</v>
      </c>
      <c r="H295" s="47">
        <f t="shared" si="15"/>
        <v>0.21032255286784862</v>
      </c>
      <c r="I295" s="47">
        <f t="shared" si="17"/>
        <v>78.688000000000002</v>
      </c>
      <c r="J295" s="47">
        <f t="shared" si="17"/>
        <v>30.800999999999998</v>
      </c>
    </row>
    <row r="296" spans="1:10" x14ac:dyDescent="0.35">
      <c r="A296">
        <v>2046</v>
      </c>
      <c r="B296">
        <v>7</v>
      </c>
      <c r="C296" s="50">
        <f>ROUND(IF(AND(B296&gt;=6,B296&lt;=9),_xlfn.XLOOKUP(A296,'Existing DLC'!$A$3:$A$33,'Existing DLC'!$K$3:$K$33),0),3)</f>
        <v>3.4980000000000002</v>
      </c>
      <c r="D296" s="47">
        <f t="shared" si="13"/>
        <v>27.225000000000001</v>
      </c>
      <c r="E296" s="47">
        <f t="shared" si="14"/>
        <v>2.5000000000000001E-2</v>
      </c>
      <c r="F296" s="47">
        <f t="shared" si="17"/>
        <v>2.5000000000000001E-2</v>
      </c>
      <c r="G296" s="47">
        <f t="shared" si="17"/>
        <v>0</v>
      </c>
      <c r="H296" s="47">
        <f t="shared" si="15"/>
        <v>0.21032255286784862</v>
      </c>
      <c r="I296" s="47">
        <f t="shared" si="17"/>
        <v>78.688000000000002</v>
      </c>
      <c r="J296" s="47">
        <f t="shared" si="17"/>
        <v>30.800999999999998</v>
      </c>
    </row>
    <row r="297" spans="1:10" x14ac:dyDescent="0.35">
      <c r="A297">
        <v>2046</v>
      </c>
      <c r="B297">
        <v>8</v>
      </c>
      <c r="C297" s="50">
        <f>ROUND(IF(AND(B297&gt;=6,B297&lt;=9),_xlfn.XLOOKUP(A297,'Existing DLC'!$A$3:$A$33,'Existing DLC'!$K$3:$K$33),0),3)</f>
        <v>3.4980000000000002</v>
      </c>
      <c r="D297" s="47">
        <f t="shared" si="13"/>
        <v>27.225000000000001</v>
      </c>
      <c r="E297" s="47">
        <f t="shared" si="14"/>
        <v>2.5000000000000001E-2</v>
      </c>
      <c r="F297" s="47">
        <f t="shared" si="17"/>
        <v>2.5000000000000001E-2</v>
      </c>
      <c r="G297" s="47">
        <f t="shared" si="17"/>
        <v>0</v>
      </c>
      <c r="H297" s="47">
        <f t="shared" si="15"/>
        <v>0.21032255286784862</v>
      </c>
      <c r="I297" s="47">
        <f t="shared" si="17"/>
        <v>78.688000000000002</v>
      </c>
      <c r="J297" s="47">
        <f t="shared" si="17"/>
        <v>30.800999999999998</v>
      </c>
    </row>
    <row r="298" spans="1:10" x14ac:dyDescent="0.35">
      <c r="A298">
        <v>2046</v>
      </c>
      <c r="B298">
        <v>9</v>
      </c>
      <c r="C298" s="50">
        <f>ROUND(IF(AND(B298&gt;=6,B298&lt;=9),_xlfn.XLOOKUP(A298,'Existing DLC'!$A$3:$A$33,'Existing DLC'!$K$3:$K$33),0),3)</f>
        <v>3.4980000000000002</v>
      </c>
      <c r="D298" s="47">
        <f t="shared" si="13"/>
        <v>27.225000000000001</v>
      </c>
      <c r="E298" s="47">
        <f t="shared" si="14"/>
        <v>2.5000000000000001E-2</v>
      </c>
      <c r="F298" s="47">
        <f t="shared" si="17"/>
        <v>2.5000000000000001E-2</v>
      </c>
      <c r="G298" s="47">
        <f t="shared" si="17"/>
        <v>0</v>
      </c>
      <c r="H298" s="47">
        <f t="shared" si="15"/>
        <v>0.21032255286784862</v>
      </c>
      <c r="I298" s="47">
        <f t="shared" si="17"/>
        <v>78.688000000000002</v>
      </c>
      <c r="J298" s="47">
        <f t="shared" si="17"/>
        <v>30.800999999999998</v>
      </c>
    </row>
    <row r="299" spans="1:10" x14ac:dyDescent="0.35">
      <c r="A299">
        <v>2046</v>
      </c>
      <c r="B299">
        <v>10</v>
      </c>
      <c r="C299" s="50">
        <f>ROUND(IF(AND(B299&gt;=6,B299&lt;=9),_xlfn.XLOOKUP(A299,'Existing DLC'!$A$3:$A$33,'Existing DLC'!$K$3:$K$33),0),3)</f>
        <v>0</v>
      </c>
      <c r="D299" s="47">
        <f t="shared" si="13"/>
        <v>7.25</v>
      </c>
      <c r="E299" s="47">
        <f t="shared" si="14"/>
        <v>0</v>
      </c>
      <c r="F299" s="47">
        <f t="shared" si="17"/>
        <v>2.5000000000000001E-2</v>
      </c>
      <c r="G299" s="47">
        <f t="shared" si="17"/>
        <v>0</v>
      </c>
      <c r="H299" s="47">
        <f t="shared" si="15"/>
        <v>0.21032255286784862</v>
      </c>
      <c r="I299" s="47">
        <f t="shared" si="17"/>
        <v>78.688000000000002</v>
      </c>
      <c r="J299" s="47">
        <f t="shared" si="17"/>
        <v>30.800999999999998</v>
      </c>
    </row>
    <row r="300" spans="1:10" x14ac:dyDescent="0.35">
      <c r="A300">
        <v>2046</v>
      </c>
      <c r="B300">
        <v>11</v>
      </c>
      <c r="C300" s="50">
        <f>ROUND(IF(AND(B300&gt;=6,B300&lt;=9),_xlfn.XLOOKUP(A300,'Existing DLC'!$A$3:$A$33,'Existing DLC'!$K$3:$K$33),0),3)</f>
        <v>0</v>
      </c>
      <c r="D300" s="47">
        <f t="shared" si="13"/>
        <v>7.25</v>
      </c>
      <c r="E300" s="47">
        <f t="shared" si="14"/>
        <v>0</v>
      </c>
      <c r="F300" s="47">
        <f t="shared" si="17"/>
        <v>2.5000000000000001E-2</v>
      </c>
      <c r="G300" s="47">
        <f t="shared" si="17"/>
        <v>0</v>
      </c>
      <c r="H300" s="47">
        <f t="shared" si="15"/>
        <v>0.21032255286784862</v>
      </c>
      <c r="I300" s="47">
        <f t="shared" si="17"/>
        <v>78.688000000000002</v>
      </c>
      <c r="J300" s="47">
        <f t="shared" si="17"/>
        <v>30.800999999999998</v>
      </c>
    </row>
    <row r="301" spans="1:10" x14ac:dyDescent="0.35">
      <c r="A301">
        <v>2046</v>
      </c>
      <c r="B301">
        <v>12</v>
      </c>
      <c r="C301" s="50">
        <f>ROUND(IF(AND(B301&gt;=6,B301&lt;=9),_xlfn.XLOOKUP(A301,'Existing DLC'!$A$3:$A$33,'Existing DLC'!$K$3:$K$33),0),3)</f>
        <v>0</v>
      </c>
      <c r="D301" s="47">
        <f t="shared" si="13"/>
        <v>7.25</v>
      </c>
      <c r="E301" s="47">
        <f t="shared" si="14"/>
        <v>0</v>
      </c>
      <c r="F301" s="47">
        <f t="shared" si="17"/>
        <v>2.5000000000000001E-2</v>
      </c>
      <c r="G301" s="47">
        <f t="shared" si="17"/>
        <v>0</v>
      </c>
      <c r="H301" s="47">
        <f t="shared" si="15"/>
        <v>0.21032255286784862</v>
      </c>
      <c r="I301" s="47">
        <f t="shared" si="17"/>
        <v>78.688000000000002</v>
      </c>
      <c r="J301" s="47">
        <f t="shared" si="17"/>
        <v>30.800999999999998</v>
      </c>
    </row>
    <row r="302" spans="1:10" x14ac:dyDescent="0.35">
      <c r="A302">
        <v>2047</v>
      </c>
      <c r="B302">
        <v>1</v>
      </c>
      <c r="C302" s="50">
        <f>ROUND(IF(AND(B302&gt;=6,B302&lt;=9),_xlfn.XLOOKUP(A302,'Existing DLC'!$A$3:$A$33,'Existing DLC'!$K$3:$K$33),0),3)</f>
        <v>0</v>
      </c>
      <c r="D302" s="47">
        <f t="shared" si="13"/>
        <v>7.25</v>
      </c>
      <c r="E302" s="47">
        <f t="shared" si="14"/>
        <v>0</v>
      </c>
      <c r="F302" s="47">
        <f t="shared" ref="F302:J302" si="18">F290</f>
        <v>2.5000000000000001E-2</v>
      </c>
      <c r="G302" s="47">
        <f t="shared" si="18"/>
        <v>0</v>
      </c>
      <c r="H302" s="47">
        <f t="shared" si="15"/>
        <v>0.18586644206926164</v>
      </c>
      <c r="I302" s="47">
        <f t="shared" si="18"/>
        <v>78.688000000000002</v>
      </c>
      <c r="J302" s="47">
        <f t="shared" si="18"/>
        <v>30.800999999999998</v>
      </c>
    </row>
    <row r="303" spans="1:10" x14ac:dyDescent="0.35">
      <c r="A303">
        <v>2047</v>
      </c>
      <c r="B303">
        <v>2</v>
      </c>
      <c r="C303" s="50">
        <f>ROUND(IF(AND(B303&gt;=6,B303&lt;=9),_xlfn.XLOOKUP(A303,'Existing DLC'!$A$3:$A$33,'Existing DLC'!$K$3:$K$33),0),3)</f>
        <v>0</v>
      </c>
      <c r="D303" s="47">
        <f t="shared" ref="D303:J349" si="19">D291</f>
        <v>7.25</v>
      </c>
      <c r="E303" s="47">
        <f t="shared" ref="E303:E349" si="20">E291</f>
        <v>0</v>
      </c>
      <c r="F303" s="47">
        <f t="shared" si="19"/>
        <v>2.5000000000000001E-2</v>
      </c>
      <c r="G303" s="47">
        <f t="shared" si="19"/>
        <v>0</v>
      </c>
      <c r="H303" s="47">
        <f t="shared" ref="H303:H349" si="21">H291*H291/H279</f>
        <v>0.18586644206926164</v>
      </c>
      <c r="I303" s="47">
        <f t="shared" si="19"/>
        <v>78.688000000000002</v>
      </c>
      <c r="J303" s="47">
        <f t="shared" si="19"/>
        <v>30.800999999999998</v>
      </c>
    </row>
    <row r="304" spans="1:10" x14ac:dyDescent="0.35">
      <c r="A304">
        <v>2047</v>
      </c>
      <c r="B304">
        <v>3</v>
      </c>
      <c r="C304" s="50">
        <f>ROUND(IF(AND(B304&gt;=6,B304&lt;=9),_xlfn.XLOOKUP(A304,'Existing DLC'!$A$3:$A$33,'Existing DLC'!$K$3:$K$33),0),3)</f>
        <v>0</v>
      </c>
      <c r="D304" s="47">
        <f t="shared" si="19"/>
        <v>7.25</v>
      </c>
      <c r="E304" s="47">
        <f t="shared" si="20"/>
        <v>0</v>
      </c>
      <c r="F304" s="47">
        <f t="shared" si="19"/>
        <v>2.5000000000000001E-2</v>
      </c>
      <c r="G304" s="47">
        <f t="shared" si="19"/>
        <v>0</v>
      </c>
      <c r="H304" s="47">
        <f t="shared" si="21"/>
        <v>0.18586644206926164</v>
      </c>
      <c r="I304" s="47">
        <f t="shared" si="19"/>
        <v>78.688000000000002</v>
      </c>
      <c r="J304" s="47">
        <f t="shared" si="19"/>
        <v>30.800999999999998</v>
      </c>
    </row>
    <row r="305" spans="1:10" x14ac:dyDescent="0.35">
      <c r="A305">
        <v>2047</v>
      </c>
      <c r="B305">
        <v>4</v>
      </c>
      <c r="C305" s="50">
        <f>ROUND(IF(AND(B305&gt;=6,B305&lt;=9),_xlfn.XLOOKUP(A305,'Existing DLC'!$A$3:$A$33,'Existing DLC'!$K$3:$K$33),0),3)</f>
        <v>0</v>
      </c>
      <c r="D305" s="47">
        <f t="shared" si="19"/>
        <v>7.25</v>
      </c>
      <c r="E305" s="47">
        <f t="shared" si="20"/>
        <v>0</v>
      </c>
      <c r="F305" s="47">
        <f t="shared" si="19"/>
        <v>2.5000000000000001E-2</v>
      </c>
      <c r="G305" s="47">
        <f t="shared" si="19"/>
        <v>0</v>
      </c>
      <c r="H305" s="47">
        <f t="shared" si="21"/>
        <v>0.18586644206926164</v>
      </c>
      <c r="I305" s="47">
        <f t="shared" si="19"/>
        <v>78.688000000000002</v>
      </c>
      <c r="J305" s="47">
        <f t="shared" si="19"/>
        <v>30.800999999999998</v>
      </c>
    </row>
    <row r="306" spans="1:10" x14ac:dyDescent="0.35">
      <c r="A306">
        <v>2047</v>
      </c>
      <c r="B306">
        <v>5</v>
      </c>
      <c r="C306" s="50">
        <f>ROUND(IF(AND(B306&gt;=6,B306&lt;=9),_xlfn.XLOOKUP(A306,'Existing DLC'!$A$3:$A$33,'Existing DLC'!$K$3:$K$33),0),3)</f>
        <v>0</v>
      </c>
      <c r="D306" s="47">
        <f t="shared" si="19"/>
        <v>7.25</v>
      </c>
      <c r="E306" s="47">
        <f t="shared" si="20"/>
        <v>0</v>
      </c>
      <c r="F306" s="47">
        <f t="shared" si="19"/>
        <v>2.5000000000000001E-2</v>
      </c>
      <c r="G306" s="47">
        <f t="shared" si="19"/>
        <v>0</v>
      </c>
      <c r="H306" s="47">
        <f t="shared" si="21"/>
        <v>0.18586644206926164</v>
      </c>
      <c r="I306" s="47">
        <f t="shared" si="19"/>
        <v>78.688000000000002</v>
      </c>
      <c r="J306" s="47">
        <f t="shared" si="19"/>
        <v>30.800999999999998</v>
      </c>
    </row>
    <row r="307" spans="1:10" x14ac:dyDescent="0.35">
      <c r="A307">
        <v>2047</v>
      </c>
      <c r="B307">
        <v>6</v>
      </c>
      <c r="C307" s="50">
        <f>ROUND(IF(AND(B307&gt;=6,B307&lt;=9),_xlfn.XLOOKUP(A307,'Existing DLC'!$A$3:$A$33,'Existing DLC'!$K$3:$K$33),0),3)</f>
        <v>3.1440000000000001</v>
      </c>
      <c r="D307" s="47">
        <f t="shared" si="19"/>
        <v>27.225000000000001</v>
      </c>
      <c r="E307" s="47">
        <f t="shared" si="20"/>
        <v>2.5000000000000001E-2</v>
      </c>
      <c r="F307" s="47">
        <f t="shared" si="19"/>
        <v>2.5000000000000001E-2</v>
      </c>
      <c r="G307" s="47">
        <f t="shared" si="19"/>
        <v>0</v>
      </c>
      <c r="H307" s="47">
        <f t="shared" si="21"/>
        <v>0.18586644206926164</v>
      </c>
      <c r="I307" s="47">
        <f t="shared" si="19"/>
        <v>78.688000000000002</v>
      </c>
      <c r="J307" s="47">
        <f t="shared" si="19"/>
        <v>30.800999999999998</v>
      </c>
    </row>
    <row r="308" spans="1:10" x14ac:dyDescent="0.35">
      <c r="A308">
        <v>2047</v>
      </c>
      <c r="B308">
        <v>7</v>
      </c>
      <c r="C308" s="50">
        <f>ROUND(IF(AND(B308&gt;=6,B308&lt;=9),_xlfn.XLOOKUP(A308,'Existing DLC'!$A$3:$A$33,'Existing DLC'!$K$3:$K$33),0),3)</f>
        <v>3.1440000000000001</v>
      </c>
      <c r="D308" s="47">
        <f t="shared" si="19"/>
        <v>27.225000000000001</v>
      </c>
      <c r="E308" s="47">
        <f t="shared" si="20"/>
        <v>2.5000000000000001E-2</v>
      </c>
      <c r="F308" s="47">
        <f t="shared" si="19"/>
        <v>2.5000000000000001E-2</v>
      </c>
      <c r="G308" s="47">
        <f t="shared" si="19"/>
        <v>0</v>
      </c>
      <c r="H308" s="47">
        <f t="shared" si="21"/>
        <v>0.18586644206926164</v>
      </c>
      <c r="I308" s="47">
        <f t="shared" si="19"/>
        <v>78.688000000000002</v>
      </c>
      <c r="J308" s="47">
        <f t="shared" si="19"/>
        <v>30.800999999999998</v>
      </c>
    </row>
    <row r="309" spans="1:10" x14ac:dyDescent="0.35">
      <c r="A309">
        <v>2047</v>
      </c>
      <c r="B309">
        <v>8</v>
      </c>
      <c r="C309" s="50">
        <f>ROUND(IF(AND(B309&gt;=6,B309&lt;=9),_xlfn.XLOOKUP(A309,'Existing DLC'!$A$3:$A$33,'Existing DLC'!$K$3:$K$33),0),3)</f>
        <v>3.1440000000000001</v>
      </c>
      <c r="D309" s="47">
        <f t="shared" si="19"/>
        <v>27.225000000000001</v>
      </c>
      <c r="E309" s="47">
        <f t="shared" si="20"/>
        <v>2.5000000000000001E-2</v>
      </c>
      <c r="F309" s="47">
        <f t="shared" si="19"/>
        <v>2.5000000000000001E-2</v>
      </c>
      <c r="G309" s="47">
        <f t="shared" si="19"/>
        <v>0</v>
      </c>
      <c r="H309" s="47">
        <f t="shared" si="21"/>
        <v>0.18586644206926164</v>
      </c>
      <c r="I309" s="47">
        <f t="shared" si="19"/>
        <v>78.688000000000002</v>
      </c>
      <c r="J309" s="47">
        <f t="shared" si="19"/>
        <v>30.800999999999998</v>
      </c>
    </row>
    <row r="310" spans="1:10" x14ac:dyDescent="0.35">
      <c r="A310">
        <v>2047</v>
      </c>
      <c r="B310">
        <v>9</v>
      </c>
      <c r="C310" s="50">
        <f>ROUND(IF(AND(B310&gt;=6,B310&lt;=9),_xlfn.XLOOKUP(A310,'Existing DLC'!$A$3:$A$33,'Existing DLC'!$K$3:$K$33),0),3)</f>
        <v>3.1440000000000001</v>
      </c>
      <c r="D310" s="47">
        <f t="shared" si="19"/>
        <v>27.225000000000001</v>
      </c>
      <c r="E310" s="47">
        <f t="shared" si="20"/>
        <v>2.5000000000000001E-2</v>
      </c>
      <c r="F310" s="47">
        <f t="shared" si="19"/>
        <v>2.5000000000000001E-2</v>
      </c>
      <c r="G310" s="47">
        <f t="shared" si="19"/>
        <v>0</v>
      </c>
      <c r="H310" s="47">
        <f t="shared" si="21"/>
        <v>0.18586644206926164</v>
      </c>
      <c r="I310" s="47">
        <f t="shared" si="19"/>
        <v>78.688000000000002</v>
      </c>
      <c r="J310" s="47">
        <f t="shared" si="19"/>
        <v>30.800999999999998</v>
      </c>
    </row>
    <row r="311" spans="1:10" x14ac:dyDescent="0.35">
      <c r="A311">
        <v>2047</v>
      </c>
      <c r="B311">
        <v>10</v>
      </c>
      <c r="C311" s="50">
        <f>ROUND(IF(AND(B311&gt;=6,B311&lt;=9),_xlfn.XLOOKUP(A311,'Existing DLC'!$A$3:$A$33,'Existing DLC'!$K$3:$K$33),0),3)</f>
        <v>0</v>
      </c>
      <c r="D311" s="47">
        <f t="shared" si="19"/>
        <v>7.25</v>
      </c>
      <c r="E311" s="47">
        <f t="shared" si="20"/>
        <v>0</v>
      </c>
      <c r="F311" s="47">
        <f t="shared" si="19"/>
        <v>2.5000000000000001E-2</v>
      </c>
      <c r="G311" s="47">
        <f t="shared" si="19"/>
        <v>0</v>
      </c>
      <c r="H311" s="47">
        <f t="shared" si="21"/>
        <v>0.18586644206926164</v>
      </c>
      <c r="I311" s="47">
        <f t="shared" si="19"/>
        <v>78.688000000000002</v>
      </c>
      <c r="J311" s="47">
        <f t="shared" si="19"/>
        <v>30.800999999999998</v>
      </c>
    </row>
    <row r="312" spans="1:10" x14ac:dyDescent="0.35">
      <c r="A312">
        <v>2047</v>
      </c>
      <c r="B312">
        <v>11</v>
      </c>
      <c r="C312" s="50">
        <f>ROUND(IF(AND(B312&gt;=6,B312&lt;=9),_xlfn.XLOOKUP(A312,'Existing DLC'!$A$3:$A$33,'Existing DLC'!$K$3:$K$33),0),3)</f>
        <v>0</v>
      </c>
      <c r="D312" s="47">
        <f t="shared" si="19"/>
        <v>7.25</v>
      </c>
      <c r="E312" s="47">
        <f t="shared" si="20"/>
        <v>0</v>
      </c>
      <c r="F312" s="47">
        <f t="shared" si="19"/>
        <v>2.5000000000000001E-2</v>
      </c>
      <c r="G312" s="47">
        <f t="shared" si="19"/>
        <v>0</v>
      </c>
      <c r="H312" s="47">
        <f t="shared" si="21"/>
        <v>0.18586644206926164</v>
      </c>
      <c r="I312" s="47">
        <f t="shared" si="19"/>
        <v>78.688000000000002</v>
      </c>
      <c r="J312" s="47">
        <f t="shared" si="19"/>
        <v>30.800999999999998</v>
      </c>
    </row>
    <row r="313" spans="1:10" x14ac:dyDescent="0.35">
      <c r="A313">
        <v>2047</v>
      </c>
      <c r="B313">
        <v>12</v>
      </c>
      <c r="C313" s="50">
        <f>ROUND(IF(AND(B313&gt;=6,B313&lt;=9),_xlfn.XLOOKUP(A313,'Existing DLC'!$A$3:$A$33,'Existing DLC'!$K$3:$K$33),0),3)</f>
        <v>0</v>
      </c>
      <c r="D313" s="47">
        <f t="shared" si="19"/>
        <v>7.25</v>
      </c>
      <c r="E313" s="47">
        <f t="shared" si="20"/>
        <v>0</v>
      </c>
      <c r="F313" s="47">
        <f t="shared" si="19"/>
        <v>2.5000000000000001E-2</v>
      </c>
      <c r="G313" s="47">
        <f t="shared" si="19"/>
        <v>0</v>
      </c>
      <c r="H313" s="47">
        <f t="shared" si="21"/>
        <v>0.18586644206926164</v>
      </c>
      <c r="I313" s="47">
        <f t="shared" si="19"/>
        <v>78.688000000000002</v>
      </c>
      <c r="J313" s="47">
        <f t="shared" si="19"/>
        <v>30.800999999999998</v>
      </c>
    </row>
    <row r="314" spans="1:10" x14ac:dyDescent="0.35">
      <c r="A314">
        <v>2048</v>
      </c>
      <c r="B314">
        <v>1</v>
      </c>
      <c r="C314" s="50">
        <f>ROUND(IF(AND(B314&gt;=6,B314&lt;=9),_xlfn.XLOOKUP(A314,'Existing DLC'!$A$3:$A$33,'Existing DLC'!$K$3:$K$33),0),3)</f>
        <v>0</v>
      </c>
      <c r="D314" s="47">
        <f t="shared" si="19"/>
        <v>7.25</v>
      </c>
      <c r="E314" s="47">
        <f t="shared" si="20"/>
        <v>0</v>
      </c>
      <c r="F314" s="47">
        <f t="shared" si="19"/>
        <v>2.5000000000000001E-2</v>
      </c>
      <c r="G314" s="47">
        <f t="shared" si="19"/>
        <v>0</v>
      </c>
      <c r="H314" s="47">
        <f t="shared" si="21"/>
        <v>0.16425406508446383</v>
      </c>
      <c r="I314" s="47">
        <f t="shared" si="19"/>
        <v>78.688000000000002</v>
      </c>
      <c r="J314" s="47">
        <f t="shared" si="19"/>
        <v>30.800999999999998</v>
      </c>
    </row>
    <row r="315" spans="1:10" x14ac:dyDescent="0.35">
      <c r="A315">
        <v>2048</v>
      </c>
      <c r="B315">
        <v>2</v>
      </c>
      <c r="C315" s="50">
        <f>ROUND(IF(AND(B315&gt;=6,B315&lt;=9),_xlfn.XLOOKUP(A315,'Existing DLC'!$A$3:$A$33,'Existing DLC'!$K$3:$K$33),0),3)</f>
        <v>0</v>
      </c>
      <c r="D315" s="47">
        <f t="shared" si="19"/>
        <v>7.25</v>
      </c>
      <c r="E315" s="47">
        <f t="shared" si="20"/>
        <v>0</v>
      </c>
      <c r="F315" s="47">
        <f t="shared" si="19"/>
        <v>2.5000000000000001E-2</v>
      </c>
      <c r="G315" s="47">
        <f t="shared" si="19"/>
        <v>0</v>
      </c>
      <c r="H315" s="47">
        <f t="shared" si="21"/>
        <v>0.16425406508446383</v>
      </c>
      <c r="I315" s="47">
        <f t="shared" si="19"/>
        <v>78.688000000000002</v>
      </c>
      <c r="J315" s="47">
        <f t="shared" si="19"/>
        <v>30.800999999999998</v>
      </c>
    </row>
    <row r="316" spans="1:10" x14ac:dyDescent="0.35">
      <c r="A316">
        <v>2048</v>
      </c>
      <c r="B316">
        <v>3</v>
      </c>
      <c r="C316" s="50">
        <f>ROUND(IF(AND(B316&gt;=6,B316&lt;=9),_xlfn.XLOOKUP(A316,'Existing DLC'!$A$3:$A$33,'Existing DLC'!$K$3:$K$33),0),3)</f>
        <v>0</v>
      </c>
      <c r="D316" s="47">
        <f t="shared" si="19"/>
        <v>7.25</v>
      </c>
      <c r="E316" s="47">
        <f t="shared" si="20"/>
        <v>0</v>
      </c>
      <c r="F316" s="47">
        <f t="shared" si="19"/>
        <v>2.5000000000000001E-2</v>
      </c>
      <c r="G316" s="47">
        <f t="shared" si="19"/>
        <v>0</v>
      </c>
      <c r="H316" s="47">
        <f t="shared" si="21"/>
        <v>0.16425406508446383</v>
      </c>
      <c r="I316" s="47">
        <f t="shared" si="19"/>
        <v>78.688000000000002</v>
      </c>
      <c r="J316" s="47">
        <f t="shared" si="19"/>
        <v>30.800999999999998</v>
      </c>
    </row>
    <row r="317" spans="1:10" x14ac:dyDescent="0.35">
      <c r="A317">
        <v>2048</v>
      </c>
      <c r="B317">
        <v>4</v>
      </c>
      <c r="C317" s="50">
        <f>ROUND(IF(AND(B317&gt;=6,B317&lt;=9),_xlfn.XLOOKUP(A317,'Existing DLC'!$A$3:$A$33,'Existing DLC'!$K$3:$K$33),0),3)</f>
        <v>0</v>
      </c>
      <c r="D317" s="47">
        <f t="shared" si="19"/>
        <v>7.25</v>
      </c>
      <c r="E317" s="47">
        <f t="shared" si="20"/>
        <v>0</v>
      </c>
      <c r="F317" s="47">
        <f t="shared" si="19"/>
        <v>2.5000000000000001E-2</v>
      </c>
      <c r="G317" s="47">
        <f t="shared" si="19"/>
        <v>0</v>
      </c>
      <c r="H317" s="47">
        <f t="shared" si="21"/>
        <v>0.16425406508446383</v>
      </c>
      <c r="I317" s="47">
        <f t="shared" si="19"/>
        <v>78.688000000000002</v>
      </c>
      <c r="J317" s="47">
        <f t="shared" si="19"/>
        <v>30.800999999999998</v>
      </c>
    </row>
    <row r="318" spans="1:10" x14ac:dyDescent="0.35">
      <c r="A318">
        <v>2048</v>
      </c>
      <c r="B318">
        <v>5</v>
      </c>
      <c r="C318" s="50">
        <f>ROUND(IF(AND(B318&gt;=6,B318&lt;=9),_xlfn.XLOOKUP(A318,'Existing DLC'!$A$3:$A$33,'Existing DLC'!$K$3:$K$33),0),3)</f>
        <v>0</v>
      </c>
      <c r="D318" s="47">
        <f t="shared" si="19"/>
        <v>7.25</v>
      </c>
      <c r="E318" s="47">
        <f t="shared" si="20"/>
        <v>0</v>
      </c>
      <c r="F318" s="47">
        <f t="shared" si="19"/>
        <v>2.5000000000000001E-2</v>
      </c>
      <c r="G318" s="47">
        <f t="shared" si="19"/>
        <v>0</v>
      </c>
      <c r="H318" s="47">
        <f t="shared" si="21"/>
        <v>0.16425406508446383</v>
      </c>
      <c r="I318" s="47">
        <f t="shared" si="19"/>
        <v>78.688000000000002</v>
      </c>
      <c r="J318" s="47">
        <f t="shared" si="19"/>
        <v>30.800999999999998</v>
      </c>
    </row>
    <row r="319" spans="1:10" x14ac:dyDescent="0.35">
      <c r="A319">
        <v>2048</v>
      </c>
      <c r="B319">
        <v>6</v>
      </c>
      <c r="C319" s="50">
        <f>ROUND(IF(AND(B319&gt;=6,B319&lt;=9),_xlfn.XLOOKUP(A319,'Existing DLC'!$A$3:$A$33,'Existing DLC'!$K$3:$K$33),0),3)</f>
        <v>2.8260000000000001</v>
      </c>
      <c r="D319" s="47">
        <f t="shared" si="19"/>
        <v>27.225000000000001</v>
      </c>
      <c r="E319" s="47">
        <f t="shared" si="20"/>
        <v>2.5000000000000001E-2</v>
      </c>
      <c r="F319" s="47">
        <f t="shared" si="19"/>
        <v>2.5000000000000001E-2</v>
      </c>
      <c r="G319" s="47">
        <f t="shared" si="19"/>
        <v>0</v>
      </c>
      <c r="H319" s="47">
        <f t="shared" si="21"/>
        <v>0.16425406508446383</v>
      </c>
      <c r="I319" s="47">
        <f t="shared" si="19"/>
        <v>78.688000000000002</v>
      </c>
      <c r="J319" s="47">
        <f t="shared" si="19"/>
        <v>30.800999999999998</v>
      </c>
    </row>
    <row r="320" spans="1:10" x14ac:dyDescent="0.35">
      <c r="A320">
        <v>2048</v>
      </c>
      <c r="B320">
        <v>7</v>
      </c>
      <c r="C320" s="50">
        <f>ROUND(IF(AND(B320&gt;=6,B320&lt;=9),_xlfn.XLOOKUP(A320,'Existing DLC'!$A$3:$A$33,'Existing DLC'!$K$3:$K$33),0),3)</f>
        <v>2.8260000000000001</v>
      </c>
      <c r="D320" s="47">
        <f t="shared" si="19"/>
        <v>27.225000000000001</v>
      </c>
      <c r="E320" s="47">
        <f t="shared" si="20"/>
        <v>2.5000000000000001E-2</v>
      </c>
      <c r="F320" s="47">
        <f t="shared" si="19"/>
        <v>2.5000000000000001E-2</v>
      </c>
      <c r="G320" s="47">
        <f t="shared" si="19"/>
        <v>0</v>
      </c>
      <c r="H320" s="47">
        <f t="shared" si="21"/>
        <v>0.16425406508446383</v>
      </c>
      <c r="I320" s="47">
        <f t="shared" si="19"/>
        <v>78.688000000000002</v>
      </c>
      <c r="J320" s="47">
        <f t="shared" si="19"/>
        <v>30.800999999999998</v>
      </c>
    </row>
    <row r="321" spans="1:10" x14ac:dyDescent="0.35">
      <c r="A321">
        <v>2048</v>
      </c>
      <c r="B321">
        <v>8</v>
      </c>
      <c r="C321" s="50">
        <f>ROUND(IF(AND(B321&gt;=6,B321&lt;=9),_xlfn.XLOOKUP(A321,'Existing DLC'!$A$3:$A$33,'Existing DLC'!$K$3:$K$33),0),3)</f>
        <v>2.8260000000000001</v>
      </c>
      <c r="D321" s="47">
        <f t="shared" si="19"/>
        <v>27.225000000000001</v>
      </c>
      <c r="E321" s="47">
        <f t="shared" si="20"/>
        <v>2.5000000000000001E-2</v>
      </c>
      <c r="F321" s="47">
        <f t="shared" si="19"/>
        <v>2.5000000000000001E-2</v>
      </c>
      <c r="G321" s="47">
        <f t="shared" si="19"/>
        <v>0</v>
      </c>
      <c r="H321" s="47">
        <f t="shared" si="21"/>
        <v>0.16425406508446383</v>
      </c>
      <c r="I321" s="47">
        <f t="shared" si="19"/>
        <v>78.688000000000002</v>
      </c>
      <c r="J321" s="47">
        <f t="shared" si="19"/>
        <v>30.800999999999998</v>
      </c>
    </row>
    <row r="322" spans="1:10" x14ac:dyDescent="0.35">
      <c r="A322">
        <v>2048</v>
      </c>
      <c r="B322">
        <v>9</v>
      </c>
      <c r="C322" s="50">
        <f>ROUND(IF(AND(B322&gt;=6,B322&lt;=9),_xlfn.XLOOKUP(A322,'Existing DLC'!$A$3:$A$33,'Existing DLC'!$K$3:$K$33),0),3)</f>
        <v>2.8260000000000001</v>
      </c>
      <c r="D322" s="47">
        <f t="shared" si="19"/>
        <v>27.225000000000001</v>
      </c>
      <c r="E322" s="47">
        <f t="shared" si="20"/>
        <v>2.5000000000000001E-2</v>
      </c>
      <c r="F322" s="47">
        <f t="shared" si="19"/>
        <v>2.5000000000000001E-2</v>
      </c>
      <c r="G322" s="47">
        <f t="shared" si="19"/>
        <v>0</v>
      </c>
      <c r="H322" s="47">
        <f t="shared" si="21"/>
        <v>0.16425406508446383</v>
      </c>
      <c r="I322" s="47">
        <f t="shared" si="19"/>
        <v>78.688000000000002</v>
      </c>
      <c r="J322" s="47">
        <f t="shared" si="19"/>
        <v>30.800999999999998</v>
      </c>
    </row>
    <row r="323" spans="1:10" x14ac:dyDescent="0.35">
      <c r="A323">
        <v>2048</v>
      </c>
      <c r="B323">
        <v>10</v>
      </c>
      <c r="C323" s="50">
        <f>ROUND(IF(AND(B323&gt;=6,B323&lt;=9),_xlfn.XLOOKUP(A323,'Existing DLC'!$A$3:$A$33,'Existing DLC'!$K$3:$K$33),0),3)</f>
        <v>0</v>
      </c>
      <c r="D323" s="47">
        <f t="shared" si="19"/>
        <v>7.25</v>
      </c>
      <c r="E323" s="47">
        <f t="shared" si="20"/>
        <v>0</v>
      </c>
      <c r="F323" s="47">
        <f t="shared" si="19"/>
        <v>2.5000000000000001E-2</v>
      </c>
      <c r="G323" s="47">
        <f t="shared" si="19"/>
        <v>0</v>
      </c>
      <c r="H323" s="47">
        <f t="shared" si="21"/>
        <v>0.16425406508446383</v>
      </c>
      <c r="I323" s="47">
        <f t="shared" si="19"/>
        <v>78.688000000000002</v>
      </c>
      <c r="J323" s="47">
        <f t="shared" si="19"/>
        <v>30.800999999999998</v>
      </c>
    </row>
    <row r="324" spans="1:10" x14ac:dyDescent="0.35">
      <c r="A324">
        <v>2048</v>
      </c>
      <c r="B324">
        <v>11</v>
      </c>
      <c r="C324" s="50">
        <f>ROUND(IF(AND(B324&gt;=6,B324&lt;=9),_xlfn.XLOOKUP(A324,'Existing DLC'!$A$3:$A$33,'Existing DLC'!$K$3:$K$33),0),3)</f>
        <v>0</v>
      </c>
      <c r="D324" s="47">
        <f t="shared" si="19"/>
        <v>7.25</v>
      </c>
      <c r="E324" s="47">
        <f t="shared" si="20"/>
        <v>0</v>
      </c>
      <c r="F324" s="47">
        <f t="shared" si="19"/>
        <v>2.5000000000000001E-2</v>
      </c>
      <c r="G324" s="47">
        <f t="shared" si="19"/>
        <v>0</v>
      </c>
      <c r="H324" s="47">
        <f t="shared" si="21"/>
        <v>0.16425406508446383</v>
      </c>
      <c r="I324" s="47">
        <f t="shared" si="19"/>
        <v>78.688000000000002</v>
      </c>
      <c r="J324" s="47">
        <f t="shared" si="19"/>
        <v>30.800999999999998</v>
      </c>
    </row>
    <row r="325" spans="1:10" x14ac:dyDescent="0.35">
      <c r="A325">
        <v>2048</v>
      </c>
      <c r="B325">
        <v>12</v>
      </c>
      <c r="C325" s="50">
        <f>ROUND(IF(AND(B325&gt;=6,B325&lt;=9),_xlfn.XLOOKUP(A325,'Existing DLC'!$A$3:$A$33,'Existing DLC'!$K$3:$K$33),0),3)</f>
        <v>0</v>
      </c>
      <c r="D325" s="47">
        <f t="shared" si="19"/>
        <v>7.25</v>
      </c>
      <c r="E325" s="47">
        <f t="shared" si="20"/>
        <v>0</v>
      </c>
      <c r="F325" s="47">
        <f t="shared" si="19"/>
        <v>2.5000000000000001E-2</v>
      </c>
      <c r="G325" s="47">
        <f t="shared" si="19"/>
        <v>0</v>
      </c>
      <c r="H325" s="47">
        <f t="shared" si="21"/>
        <v>0.16425406508446383</v>
      </c>
      <c r="I325" s="47">
        <f t="shared" si="19"/>
        <v>78.688000000000002</v>
      </c>
      <c r="J325" s="47">
        <f t="shared" si="19"/>
        <v>30.800999999999998</v>
      </c>
    </row>
    <row r="326" spans="1:10" x14ac:dyDescent="0.35">
      <c r="A326">
        <v>2049</v>
      </c>
      <c r="B326">
        <v>1</v>
      </c>
      <c r="C326" s="50">
        <f>ROUND(IF(AND(B326&gt;=6,B326&lt;=9),_xlfn.XLOOKUP(A326,'Existing DLC'!$A$3:$A$33,'Existing DLC'!$K$3:$K$33),0),3)</f>
        <v>0</v>
      </c>
      <c r="D326" s="47">
        <f t="shared" si="19"/>
        <v>7.25</v>
      </c>
      <c r="E326" s="47">
        <f t="shared" si="20"/>
        <v>0</v>
      </c>
      <c r="F326" s="47">
        <f t="shared" si="19"/>
        <v>2.5000000000000001E-2</v>
      </c>
      <c r="G326" s="47">
        <f t="shared" si="19"/>
        <v>0</v>
      </c>
      <c r="H326" s="47">
        <f t="shared" si="21"/>
        <v>0.14515475519092158</v>
      </c>
      <c r="I326" s="47">
        <f t="shared" si="19"/>
        <v>78.688000000000002</v>
      </c>
      <c r="J326" s="47">
        <f t="shared" si="19"/>
        <v>30.800999999999998</v>
      </c>
    </row>
    <row r="327" spans="1:10" x14ac:dyDescent="0.35">
      <c r="A327">
        <v>2049</v>
      </c>
      <c r="B327">
        <v>2</v>
      </c>
      <c r="C327" s="50">
        <f>ROUND(IF(AND(B327&gt;=6,B327&lt;=9),_xlfn.XLOOKUP(A327,'Existing DLC'!$A$3:$A$33,'Existing DLC'!$K$3:$K$33),0),3)</f>
        <v>0</v>
      </c>
      <c r="D327" s="47">
        <f t="shared" si="19"/>
        <v>7.25</v>
      </c>
      <c r="E327" s="47">
        <f t="shared" si="20"/>
        <v>0</v>
      </c>
      <c r="F327" s="47">
        <f t="shared" si="19"/>
        <v>2.5000000000000001E-2</v>
      </c>
      <c r="G327" s="47">
        <f t="shared" si="19"/>
        <v>0</v>
      </c>
      <c r="H327" s="47">
        <f t="shared" si="21"/>
        <v>0.14515475519092158</v>
      </c>
      <c r="I327" s="47">
        <f t="shared" si="19"/>
        <v>78.688000000000002</v>
      </c>
      <c r="J327" s="47">
        <f t="shared" si="19"/>
        <v>30.800999999999998</v>
      </c>
    </row>
    <row r="328" spans="1:10" x14ac:dyDescent="0.35">
      <c r="A328">
        <v>2049</v>
      </c>
      <c r="B328">
        <v>3</v>
      </c>
      <c r="C328" s="50">
        <f>ROUND(IF(AND(B328&gt;=6,B328&lt;=9),_xlfn.XLOOKUP(A328,'Existing DLC'!$A$3:$A$33,'Existing DLC'!$K$3:$K$33),0),3)</f>
        <v>0</v>
      </c>
      <c r="D328" s="47">
        <f t="shared" si="19"/>
        <v>7.25</v>
      </c>
      <c r="E328" s="47">
        <f t="shared" si="20"/>
        <v>0</v>
      </c>
      <c r="F328" s="47">
        <f t="shared" si="19"/>
        <v>2.5000000000000001E-2</v>
      </c>
      <c r="G328" s="47">
        <f t="shared" si="19"/>
        <v>0</v>
      </c>
      <c r="H328" s="47">
        <f t="shared" si="21"/>
        <v>0.14515475519092158</v>
      </c>
      <c r="I328" s="47">
        <f t="shared" si="19"/>
        <v>78.688000000000002</v>
      </c>
      <c r="J328" s="47">
        <f t="shared" si="19"/>
        <v>30.800999999999998</v>
      </c>
    </row>
    <row r="329" spans="1:10" x14ac:dyDescent="0.35">
      <c r="A329">
        <v>2049</v>
      </c>
      <c r="B329">
        <v>4</v>
      </c>
      <c r="C329" s="50">
        <f>ROUND(IF(AND(B329&gt;=6,B329&lt;=9),_xlfn.XLOOKUP(A329,'Existing DLC'!$A$3:$A$33,'Existing DLC'!$K$3:$K$33),0),3)</f>
        <v>0</v>
      </c>
      <c r="D329" s="47">
        <f t="shared" si="19"/>
        <v>7.25</v>
      </c>
      <c r="E329" s="47">
        <f t="shared" si="20"/>
        <v>0</v>
      </c>
      <c r="F329" s="47">
        <f t="shared" si="19"/>
        <v>2.5000000000000001E-2</v>
      </c>
      <c r="G329" s="47">
        <f t="shared" si="19"/>
        <v>0</v>
      </c>
      <c r="H329" s="47">
        <f t="shared" si="21"/>
        <v>0.14515475519092158</v>
      </c>
      <c r="I329" s="47">
        <f t="shared" si="19"/>
        <v>78.688000000000002</v>
      </c>
      <c r="J329" s="47">
        <f t="shared" si="19"/>
        <v>30.800999999999998</v>
      </c>
    </row>
    <row r="330" spans="1:10" x14ac:dyDescent="0.35">
      <c r="A330">
        <v>2049</v>
      </c>
      <c r="B330">
        <v>5</v>
      </c>
      <c r="C330" s="50">
        <f>ROUND(IF(AND(B330&gt;=6,B330&lt;=9),_xlfn.XLOOKUP(A330,'Existing DLC'!$A$3:$A$33,'Existing DLC'!$K$3:$K$33),0),3)</f>
        <v>0</v>
      </c>
      <c r="D330" s="47">
        <f t="shared" si="19"/>
        <v>7.25</v>
      </c>
      <c r="E330" s="47">
        <f t="shared" si="20"/>
        <v>0</v>
      </c>
      <c r="F330" s="47">
        <f t="shared" si="19"/>
        <v>2.5000000000000001E-2</v>
      </c>
      <c r="G330" s="47">
        <f t="shared" si="19"/>
        <v>0</v>
      </c>
      <c r="H330" s="47">
        <f t="shared" si="21"/>
        <v>0.14515475519092158</v>
      </c>
      <c r="I330" s="47">
        <f t="shared" si="19"/>
        <v>78.688000000000002</v>
      </c>
      <c r="J330" s="47">
        <f t="shared" si="19"/>
        <v>30.800999999999998</v>
      </c>
    </row>
    <row r="331" spans="1:10" x14ac:dyDescent="0.35">
      <c r="A331">
        <v>2049</v>
      </c>
      <c r="B331">
        <v>6</v>
      </c>
      <c r="C331" s="50">
        <f>ROUND(IF(AND(B331&gt;=6,B331&lt;=9),_xlfn.XLOOKUP(A331,'Existing DLC'!$A$3:$A$33,'Existing DLC'!$K$3:$K$33),0),3)</f>
        <v>2.54</v>
      </c>
      <c r="D331" s="47">
        <f t="shared" si="19"/>
        <v>27.225000000000001</v>
      </c>
      <c r="E331" s="47">
        <f t="shared" si="20"/>
        <v>2.5000000000000001E-2</v>
      </c>
      <c r="F331" s="47">
        <f t="shared" si="19"/>
        <v>2.5000000000000001E-2</v>
      </c>
      <c r="G331" s="47">
        <f t="shared" si="19"/>
        <v>0</v>
      </c>
      <c r="H331" s="47">
        <f t="shared" si="21"/>
        <v>0.14515475519092158</v>
      </c>
      <c r="I331" s="47">
        <f t="shared" si="19"/>
        <v>78.688000000000002</v>
      </c>
      <c r="J331" s="47">
        <f t="shared" si="19"/>
        <v>30.800999999999998</v>
      </c>
    </row>
    <row r="332" spans="1:10" x14ac:dyDescent="0.35">
      <c r="A332">
        <v>2049</v>
      </c>
      <c r="B332">
        <v>7</v>
      </c>
      <c r="C332" s="50">
        <f>ROUND(IF(AND(B332&gt;=6,B332&lt;=9),_xlfn.XLOOKUP(A332,'Existing DLC'!$A$3:$A$33,'Existing DLC'!$K$3:$K$33),0),3)</f>
        <v>2.54</v>
      </c>
      <c r="D332" s="47">
        <f t="shared" si="19"/>
        <v>27.225000000000001</v>
      </c>
      <c r="E332" s="47">
        <f t="shared" si="20"/>
        <v>2.5000000000000001E-2</v>
      </c>
      <c r="F332" s="47">
        <f t="shared" si="19"/>
        <v>2.5000000000000001E-2</v>
      </c>
      <c r="G332" s="47">
        <f t="shared" si="19"/>
        <v>0</v>
      </c>
      <c r="H332" s="47">
        <f t="shared" si="21"/>
        <v>0.14515475519092158</v>
      </c>
      <c r="I332" s="47">
        <f t="shared" si="19"/>
        <v>78.688000000000002</v>
      </c>
      <c r="J332" s="47">
        <f t="shared" si="19"/>
        <v>30.800999999999998</v>
      </c>
    </row>
    <row r="333" spans="1:10" x14ac:dyDescent="0.35">
      <c r="A333">
        <v>2049</v>
      </c>
      <c r="B333">
        <v>8</v>
      </c>
      <c r="C333" s="50">
        <f>ROUND(IF(AND(B333&gt;=6,B333&lt;=9),_xlfn.XLOOKUP(A333,'Existing DLC'!$A$3:$A$33,'Existing DLC'!$K$3:$K$33),0),3)</f>
        <v>2.54</v>
      </c>
      <c r="D333" s="47">
        <f t="shared" si="19"/>
        <v>27.225000000000001</v>
      </c>
      <c r="E333" s="47">
        <f t="shared" si="20"/>
        <v>2.5000000000000001E-2</v>
      </c>
      <c r="F333" s="47">
        <f t="shared" si="19"/>
        <v>2.5000000000000001E-2</v>
      </c>
      <c r="G333" s="47">
        <f t="shared" si="19"/>
        <v>0</v>
      </c>
      <c r="H333" s="47">
        <f t="shared" si="21"/>
        <v>0.14515475519092158</v>
      </c>
      <c r="I333" s="47">
        <f t="shared" si="19"/>
        <v>78.688000000000002</v>
      </c>
      <c r="J333" s="47">
        <f t="shared" si="19"/>
        <v>30.800999999999998</v>
      </c>
    </row>
    <row r="334" spans="1:10" x14ac:dyDescent="0.35">
      <c r="A334">
        <v>2049</v>
      </c>
      <c r="B334">
        <v>9</v>
      </c>
      <c r="C334" s="50">
        <f>ROUND(IF(AND(B334&gt;=6,B334&lt;=9),_xlfn.XLOOKUP(A334,'Existing DLC'!$A$3:$A$33,'Existing DLC'!$K$3:$K$33),0),3)</f>
        <v>2.54</v>
      </c>
      <c r="D334" s="47">
        <f t="shared" si="19"/>
        <v>27.225000000000001</v>
      </c>
      <c r="E334" s="47">
        <f t="shared" si="20"/>
        <v>2.5000000000000001E-2</v>
      </c>
      <c r="F334" s="47">
        <f t="shared" si="19"/>
        <v>2.5000000000000001E-2</v>
      </c>
      <c r="G334" s="47">
        <f t="shared" si="19"/>
        <v>0</v>
      </c>
      <c r="H334" s="47">
        <f t="shared" si="21"/>
        <v>0.14515475519092158</v>
      </c>
      <c r="I334" s="47">
        <f t="shared" si="19"/>
        <v>78.688000000000002</v>
      </c>
      <c r="J334" s="47">
        <f t="shared" si="19"/>
        <v>30.800999999999998</v>
      </c>
    </row>
    <row r="335" spans="1:10" x14ac:dyDescent="0.35">
      <c r="A335">
        <v>2049</v>
      </c>
      <c r="B335">
        <v>10</v>
      </c>
      <c r="C335" s="50">
        <f>ROUND(IF(AND(B335&gt;=6,B335&lt;=9),_xlfn.XLOOKUP(A335,'Existing DLC'!$A$3:$A$33,'Existing DLC'!$K$3:$K$33),0),3)</f>
        <v>0</v>
      </c>
      <c r="D335" s="47">
        <f t="shared" si="19"/>
        <v>7.25</v>
      </c>
      <c r="E335" s="47">
        <f t="shared" si="20"/>
        <v>0</v>
      </c>
      <c r="F335" s="47">
        <f t="shared" si="19"/>
        <v>2.5000000000000001E-2</v>
      </c>
      <c r="G335" s="47">
        <f t="shared" si="19"/>
        <v>0</v>
      </c>
      <c r="H335" s="47">
        <f t="shared" si="21"/>
        <v>0.14515475519092158</v>
      </c>
      <c r="I335" s="47">
        <f t="shared" si="19"/>
        <v>78.688000000000002</v>
      </c>
      <c r="J335" s="47">
        <f t="shared" si="19"/>
        <v>30.800999999999998</v>
      </c>
    </row>
    <row r="336" spans="1:10" x14ac:dyDescent="0.35">
      <c r="A336">
        <v>2049</v>
      </c>
      <c r="B336">
        <v>11</v>
      </c>
      <c r="C336" s="50">
        <f>ROUND(IF(AND(B336&gt;=6,B336&lt;=9),_xlfn.XLOOKUP(A336,'Existing DLC'!$A$3:$A$33,'Existing DLC'!$K$3:$K$33),0),3)</f>
        <v>0</v>
      </c>
      <c r="D336" s="47">
        <f t="shared" si="19"/>
        <v>7.25</v>
      </c>
      <c r="E336" s="47">
        <f t="shared" si="20"/>
        <v>0</v>
      </c>
      <c r="F336" s="47">
        <f t="shared" si="19"/>
        <v>2.5000000000000001E-2</v>
      </c>
      <c r="G336" s="47">
        <f t="shared" si="19"/>
        <v>0</v>
      </c>
      <c r="H336" s="47">
        <f t="shared" si="21"/>
        <v>0.14515475519092158</v>
      </c>
      <c r="I336" s="47">
        <f t="shared" si="19"/>
        <v>78.688000000000002</v>
      </c>
      <c r="J336" s="47">
        <f t="shared" si="19"/>
        <v>30.800999999999998</v>
      </c>
    </row>
    <row r="337" spans="1:10" x14ac:dyDescent="0.35">
      <c r="A337">
        <v>2049</v>
      </c>
      <c r="B337">
        <v>12</v>
      </c>
      <c r="C337" s="50">
        <f>ROUND(IF(AND(B337&gt;=6,B337&lt;=9),_xlfn.XLOOKUP(A337,'Existing DLC'!$A$3:$A$33,'Existing DLC'!$K$3:$K$33),0),3)</f>
        <v>0</v>
      </c>
      <c r="D337" s="47">
        <f t="shared" si="19"/>
        <v>7.25</v>
      </c>
      <c r="E337" s="47">
        <f t="shared" si="20"/>
        <v>0</v>
      </c>
      <c r="F337" s="47">
        <f t="shared" si="19"/>
        <v>2.5000000000000001E-2</v>
      </c>
      <c r="G337" s="47">
        <f t="shared" si="19"/>
        <v>0</v>
      </c>
      <c r="H337" s="47">
        <f t="shared" si="21"/>
        <v>0.14515475519092158</v>
      </c>
      <c r="I337" s="47">
        <f t="shared" ref="F337:J349" si="22">I325</f>
        <v>78.688000000000002</v>
      </c>
      <c r="J337" s="47">
        <f t="shared" si="22"/>
        <v>30.800999999999998</v>
      </c>
    </row>
    <row r="338" spans="1:10" x14ac:dyDescent="0.35">
      <c r="A338">
        <v>2050</v>
      </c>
      <c r="B338">
        <v>1</v>
      </c>
      <c r="C338" s="50">
        <f>ROUND(IF(AND(B338&gt;=6,B338&lt;=9),_xlfn.XLOOKUP(A338,'Existing DLC'!$A$3:$A$33,'Existing DLC'!$K$3:$K$33),0),3)</f>
        <v>0</v>
      </c>
      <c r="D338" s="47">
        <f t="shared" si="19"/>
        <v>7.25</v>
      </c>
      <c r="E338" s="47">
        <f t="shared" si="20"/>
        <v>0</v>
      </c>
      <c r="F338" s="47">
        <f t="shared" si="22"/>
        <v>2.5000000000000001E-2</v>
      </c>
      <c r="G338" s="47">
        <f t="shared" si="22"/>
        <v>0</v>
      </c>
      <c r="H338" s="47">
        <f t="shared" si="21"/>
        <v>0.12827629528500051</v>
      </c>
      <c r="I338" s="47">
        <f t="shared" si="22"/>
        <v>78.688000000000002</v>
      </c>
      <c r="J338" s="47">
        <f t="shared" si="22"/>
        <v>30.800999999999998</v>
      </c>
    </row>
    <row r="339" spans="1:10" x14ac:dyDescent="0.35">
      <c r="A339">
        <v>2050</v>
      </c>
      <c r="B339">
        <v>2</v>
      </c>
      <c r="C339" s="50">
        <f>ROUND(IF(AND(B339&gt;=6,B339&lt;=9),_xlfn.XLOOKUP(A339,'Existing DLC'!$A$3:$A$33,'Existing DLC'!$K$3:$K$33),0),3)</f>
        <v>0</v>
      </c>
      <c r="D339" s="47">
        <f t="shared" si="19"/>
        <v>7.25</v>
      </c>
      <c r="E339" s="47">
        <f t="shared" si="20"/>
        <v>0</v>
      </c>
      <c r="F339" s="47">
        <f t="shared" si="22"/>
        <v>2.5000000000000001E-2</v>
      </c>
      <c r="G339" s="47">
        <f t="shared" si="22"/>
        <v>0</v>
      </c>
      <c r="H339" s="47">
        <f t="shared" si="21"/>
        <v>0.12827629528500051</v>
      </c>
      <c r="I339" s="47">
        <f t="shared" si="22"/>
        <v>78.688000000000002</v>
      </c>
      <c r="J339" s="47">
        <f t="shared" si="22"/>
        <v>30.800999999999998</v>
      </c>
    </row>
    <row r="340" spans="1:10" x14ac:dyDescent="0.35">
      <c r="A340">
        <v>2050</v>
      </c>
      <c r="B340">
        <v>3</v>
      </c>
      <c r="C340" s="50">
        <f>ROUND(IF(AND(B340&gt;=6,B340&lt;=9),_xlfn.XLOOKUP(A340,'Existing DLC'!$A$3:$A$33,'Existing DLC'!$K$3:$K$33),0),3)</f>
        <v>0</v>
      </c>
      <c r="D340" s="47">
        <f t="shared" si="19"/>
        <v>7.25</v>
      </c>
      <c r="E340" s="47">
        <f t="shared" si="20"/>
        <v>0</v>
      </c>
      <c r="F340" s="47">
        <f t="shared" si="22"/>
        <v>2.5000000000000001E-2</v>
      </c>
      <c r="G340" s="47">
        <f t="shared" si="22"/>
        <v>0</v>
      </c>
      <c r="H340" s="47">
        <f t="shared" si="21"/>
        <v>0.12827629528500051</v>
      </c>
      <c r="I340" s="47">
        <f t="shared" si="22"/>
        <v>78.688000000000002</v>
      </c>
      <c r="J340" s="47">
        <f t="shared" si="22"/>
        <v>30.800999999999998</v>
      </c>
    </row>
    <row r="341" spans="1:10" x14ac:dyDescent="0.35">
      <c r="A341">
        <v>2050</v>
      </c>
      <c r="B341">
        <v>4</v>
      </c>
      <c r="C341" s="50">
        <f>ROUND(IF(AND(B341&gt;=6,B341&lt;=9),_xlfn.XLOOKUP(A341,'Existing DLC'!$A$3:$A$33,'Existing DLC'!$K$3:$K$33),0),3)</f>
        <v>0</v>
      </c>
      <c r="D341" s="47">
        <f t="shared" si="19"/>
        <v>7.25</v>
      </c>
      <c r="E341" s="47">
        <f t="shared" si="20"/>
        <v>0</v>
      </c>
      <c r="F341" s="47">
        <f t="shared" si="22"/>
        <v>2.5000000000000001E-2</v>
      </c>
      <c r="G341" s="47">
        <f t="shared" si="22"/>
        <v>0</v>
      </c>
      <c r="H341" s="47">
        <f t="shared" si="21"/>
        <v>0.12827629528500051</v>
      </c>
      <c r="I341" s="47">
        <f t="shared" si="22"/>
        <v>78.688000000000002</v>
      </c>
      <c r="J341" s="47">
        <f t="shared" si="22"/>
        <v>30.800999999999998</v>
      </c>
    </row>
    <row r="342" spans="1:10" x14ac:dyDescent="0.35">
      <c r="A342">
        <v>2050</v>
      </c>
      <c r="B342">
        <v>5</v>
      </c>
      <c r="C342" s="50">
        <f>ROUND(IF(AND(B342&gt;=6,B342&lt;=9),_xlfn.XLOOKUP(A342,'Existing DLC'!$A$3:$A$33,'Existing DLC'!$K$3:$K$33),0),3)</f>
        <v>0</v>
      </c>
      <c r="D342" s="47">
        <f t="shared" si="19"/>
        <v>7.25</v>
      </c>
      <c r="E342" s="47">
        <f t="shared" si="20"/>
        <v>0</v>
      </c>
      <c r="F342" s="47">
        <f t="shared" si="22"/>
        <v>2.5000000000000001E-2</v>
      </c>
      <c r="G342" s="47">
        <f t="shared" si="22"/>
        <v>0</v>
      </c>
      <c r="H342" s="47">
        <f t="shared" si="21"/>
        <v>0.12827629528500051</v>
      </c>
      <c r="I342" s="47">
        <f t="shared" si="22"/>
        <v>78.688000000000002</v>
      </c>
      <c r="J342" s="47">
        <f t="shared" si="22"/>
        <v>30.800999999999998</v>
      </c>
    </row>
    <row r="343" spans="1:10" x14ac:dyDescent="0.35">
      <c r="A343">
        <v>2050</v>
      </c>
      <c r="B343">
        <v>6</v>
      </c>
      <c r="C343" s="50">
        <f>ROUND(IF(AND(B343&gt;=6,B343&lt;=9),_xlfn.XLOOKUP(A343,'Existing DLC'!$A$3:$A$33,'Existing DLC'!$K$3:$K$33),0),3)</f>
        <v>2.2829999999999999</v>
      </c>
      <c r="D343" s="47">
        <f t="shared" si="19"/>
        <v>27.225000000000001</v>
      </c>
      <c r="E343" s="47">
        <f t="shared" si="20"/>
        <v>2.5000000000000001E-2</v>
      </c>
      <c r="F343" s="47">
        <f t="shared" si="22"/>
        <v>2.5000000000000001E-2</v>
      </c>
      <c r="G343" s="47">
        <f t="shared" si="22"/>
        <v>0</v>
      </c>
      <c r="H343" s="47">
        <f t="shared" si="21"/>
        <v>0.12827629528500051</v>
      </c>
      <c r="I343" s="47">
        <f t="shared" si="22"/>
        <v>78.688000000000002</v>
      </c>
      <c r="J343" s="47">
        <f t="shared" si="22"/>
        <v>30.800999999999998</v>
      </c>
    </row>
    <row r="344" spans="1:10" x14ac:dyDescent="0.35">
      <c r="A344">
        <v>2050</v>
      </c>
      <c r="B344">
        <v>7</v>
      </c>
      <c r="C344" s="50">
        <f>ROUND(IF(AND(B344&gt;=6,B344&lt;=9),_xlfn.XLOOKUP(A344,'Existing DLC'!$A$3:$A$33,'Existing DLC'!$K$3:$K$33),0),3)</f>
        <v>2.2829999999999999</v>
      </c>
      <c r="D344" s="47">
        <f t="shared" si="19"/>
        <v>27.225000000000001</v>
      </c>
      <c r="E344" s="47">
        <f t="shared" si="20"/>
        <v>2.5000000000000001E-2</v>
      </c>
      <c r="F344" s="47">
        <f t="shared" si="22"/>
        <v>2.5000000000000001E-2</v>
      </c>
      <c r="G344" s="47">
        <f t="shared" si="22"/>
        <v>0</v>
      </c>
      <c r="H344" s="47">
        <f t="shared" si="21"/>
        <v>0.12827629528500051</v>
      </c>
      <c r="I344" s="47">
        <f t="shared" si="22"/>
        <v>78.688000000000002</v>
      </c>
      <c r="J344" s="47">
        <f t="shared" si="22"/>
        <v>30.800999999999998</v>
      </c>
    </row>
    <row r="345" spans="1:10" x14ac:dyDescent="0.35">
      <c r="A345">
        <v>2050</v>
      </c>
      <c r="B345">
        <v>8</v>
      </c>
      <c r="C345" s="50">
        <f>ROUND(IF(AND(B345&gt;=6,B345&lt;=9),_xlfn.XLOOKUP(A345,'Existing DLC'!$A$3:$A$33,'Existing DLC'!$K$3:$K$33),0),3)</f>
        <v>2.2829999999999999</v>
      </c>
      <c r="D345" s="47">
        <f t="shared" si="19"/>
        <v>27.225000000000001</v>
      </c>
      <c r="E345" s="47">
        <f t="shared" si="20"/>
        <v>2.5000000000000001E-2</v>
      </c>
      <c r="F345" s="47">
        <f t="shared" si="22"/>
        <v>2.5000000000000001E-2</v>
      </c>
      <c r="G345" s="47">
        <f t="shared" si="22"/>
        <v>0</v>
      </c>
      <c r="H345" s="47">
        <f t="shared" si="21"/>
        <v>0.12827629528500051</v>
      </c>
      <c r="I345" s="47">
        <f t="shared" si="22"/>
        <v>78.688000000000002</v>
      </c>
      <c r="J345" s="47">
        <f t="shared" si="22"/>
        <v>30.800999999999998</v>
      </c>
    </row>
    <row r="346" spans="1:10" x14ac:dyDescent="0.35">
      <c r="A346">
        <v>2050</v>
      </c>
      <c r="B346">
        <v>9</v>
      </c>
      <c r="C346" s="50">
        <f>ROUND(IF(AND(B346&gt;=6,B346&lt;=9),_xlfn.XLOOKUP(A346,'Existing DLC'!$A$3:$A$33,'Existing DLC'!$K$3:$K$33),0),3)</f>
        <v>2.2829999999999999</v>
      </c>
      <c r="D346" s="47">
        <f t="shared" si="19"/>
        <v>27.225000000000001</v>
      </c>
      <c r="E346" s="47">
        <f t="shared" si="20"/>
        <v>2.5000000000000001E-2</v>
      </c>
      <c r="F346" s="47">
        <f t="shared" si="22"/>
        <v>2.5000000000000001E-2</v>
      </c>
      <c r="G346" s="47">
        <f t="shared" si="22"/>
        <v>0</v>
      </c>
      <c r="H346" s="47">
        <f t="shared" si="21"/>
        <v>0.12827629528500051</v>
      </c>
      <c r="I346" s="47">
        <f t="shared" si="22"/>
        <v>78.688000000000002</v>
      </c>
      <c r="J346" s="47">
        <f t="shared" si="22"/>
        <v>30.800999999999998</v>
      </c>
    </row>
    <row r="347" spans="1:10" x14ac:dyDescent="0.35">
      <c r="A347">
        <v>2050</v>
      </c>
      <c r="B347">
        <v>10</v>
      </c>
      <c r="C347" s="50">
        <f>ROUND(IF(AND(B347&gt;=6,B347&lt;=9),_xlfn.XLOOKUP(A347,'Existing DLC'!$A$3:$A$33,'Existing DLC'!$K$3:$K$33),0),3)</f>
        <v>0</v>
      </c>
      <c r="D347" s="47">
        <f t="shared" si="19"/>
        <v>7.25</v>
      </c>
      <c r="E347" s="47">
        <f t="shared" si="20"/>
        <v>0</v>
      </c>
      <c r="F347" s="47">
        <f t="shared" si="22"/>
        <v>2.5000000000000001E-2</v>
      </c>
      <c r="G347" s="47">
        <f t="shared" si="22"/>
        <v>0</v>
      </c>
      <c r="H347" s="47">
        <f t="shared" si="21"/>
        <v>0.12827629528500051</v>
      </c>
      <c r="I347" s="47">
        <f t="shared" si="22"/>
        <v>78.688000000000002</v>
      </c>
      <c r="J347" s="47">
        <f t="shared" si="22"/>
        <v>30.800999999999998</v>
      </c>
    </row>
    <row r="348" spans="1:10" x14ac:dyDescent="0.35">
      <c r="A348">
        <v>2050</v>
      </c>
      <c r="B348">
        <v>11</v>
      </c>
      <c r="C348" s="50">
        <f>ROUND(IF(AND(B348&gt;=6,B348&lt;=9),_xlfn.XLOOKUP(A348,'Existing DLC'!$A$3:$A$33,'Existing DLC'!$K$3:$K$33),0),3)</f>
        <v>0</v>
      </c>
      <c r="D348" s="47">
        <f t="shared" si="19"/>
        <v>7.25</v>
      </c>
      <c r="E348" s="47">
        <f t="shared" si="20"/>
        <v>0</v>
      </c>
      <c r="F348" s="47">
        <f t="shared" si="22"/>
        <v>2.5000000000000001E-2</v>
      </c>
      <c r="G348" s="47">
        <f t="shared" si="22"/>
        <v>0</v>
      </c>
      <c r="H348" s="47">
        <f t="shared" si="21"/>
        <v>0.12827629528500051</v>
      </c>
      <c r="I348" s="47">
        <f t="shared" si="22"/>
        <v>78.688000000000002</v>
      </c>
      <c r="J348" s="47">
        <f t="shared" si="22"/>
        <v>30.800999999999998</v>
      </c>
    </row>
    <row r="349" spans="1:10" x14ac:dyDescent="0.35">
      <c r="A349">
        <v>2050</v>
      </c>
      <c r="B349">
        <v>12</v>
      </c>
      <c r="C349" s="50">
        <f>ROUND(IF(AND(B349&gt;=6,B349&lt;=9),_xlfn.XLOOKUP(A349,'Existing DLC'!$A$3:$A$33,'Existing DLC'!$K$3:$K$33),0),3)</f>
        <v>0</v>
      </c>
      <c r="D349" s="47">
        <f t="shared" si="19"/>
        <v>7.25</v>
      </c>
      <c r="E349" s="47">
        <f t="shared" si="20"/>
        <v>0</v>
      </c>
      <c r="F349" s="47">
        <f t="shared" si="22"/>
        <v>2.5000000000000001E-2</v>
      </c>
      <c r="G349" s="47">
        <f t="shared" si="22"/>
        <v>0</v>
      </c>
      <c r="H349" s="47">
        <f t="shared" si="21"/>
        <v>0.12827629528500051</v>
      </c>
      <c r="I349" s="47">
        <f t="shared" si="22"/>
        <v>78.688000000000002</v>
      </c>
      <c r="J349" s="47">
        <f t="shared" si="22"/>
        <v>30.800999999999998</v>
      </c>
    </row>
  </sheetData>
  <pageMargins left="0.7" right="0.7" top="0.75" bottom="0.75" header="0.3" footer="0.3"/>
  <pageSetup orientation="portrait" r:id="rId1"/>
  <headerFooter>
    <oddFooter>&amp;L&amp;1#&amp;"Calibri"&amp;14&amp;K000000Confidential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66127-0110-4962-B118-E3AF8DC0D773}">
  <dimension ref="A1:J350"/>
  <sheetViews>
    <sheetView workbookViewId="0">
      <pane xSplit="2" ySplit="4" topLeftCell="C321" activePane="bottomRight" state="frozen"/>
      <selection pane="topRight" activeCell="C1" sqref="C1"/>
      <selection pane="bottomLeft" activeCell="A4" sqref="A4"/>
      <selection pane="bottomRight" activeCell="C3" sqref="C3:C350"/>
    </sheetView>
  </sheetViews>
  <sheetFormatPr defaultRowHeight="14.5" x14ac:dyDescent="0.35"/>
  <cols>
    <col min="1" max="1" width="5" bestFit="1" customWidth="1"/>
    <col min="2" max="2" width="6.81640625" bestFit="1" customWidth="1"/>
    <col min="3" max="3" width="23.81640625" bestFit="1" customWidth="1"/>
    <col min="4" max="4" width="30.7265625" bestFit="1" customWidth="1"/>
    <col min="5" max="5" width="29.453125" bestFit="1" customWidth="1"/>
    <col min="6" max="6" width="32" bestFit="1" customWidth="1"/>
    <col min="7" max="7" width="22.7265625" bestFit="1" customWidth="1"/>
    <col min="8" max="8" width="30.453125" bestFit="1" customWidth="1"/>
    <col min="9" max="9" width="23.7265625" bestFit="1" customWidth="1"/>
    <col min="10" max="11" width="30.54296875" bestFit="1" customWidth="1"/>
  </cols>
  <sheetData>
    <row r="1" spans="1:10" x14ac:dyDescent="0.35">
      <c r="A1" t="s">
        <v>87</v>
      </c>
      <c r="C1" s="43">
        <v>0.69</v>
      </c>
    </row>
    <row r="2" spans="1:10" x14ac:dyDescent="0.35">
      <c r="A2" t="s">
        <v>16</v>
      </c>
      <c r="B2" t="s">
        <v>15</v>
      </c>
      <c r="C2" s="43" t="s">
        <v>78</v>
      </c>
      <c r="D2" s="43" t="s">
        <v>79</v>
      </c>
      <c r="E2" s="43" t="s">
        <v>80</v>
      </c>
      <c r="F2" s="43" t="s">
        <v>81</v>
      </c>
      <c r="G2" s="43" t="s">
        <v>82</v>
      </c>
      <c r="H2" s="43" t="s">
        <v>83</v>
      </c>
      <c r="I2" s="43" t="s">
        <v>84</v>
      </c>
      <c r="J2" s="43" t="s">
        <v>85</v>
      </c>
    </row>
    <row r="3" spans="1:10" x14ac:dyDescent="0.35">
      <c r="A3">
        <v>2022</v>
      </c>
      <c r="B3">
        <v>1</v>
      </c>
      <c r="C3" s="50">
        <f>ROUND($C$1*CapRatings_DSM!C2,3)</f>
        <v>0</v>
      </c>
      <c r="D3" s="50">
        <f>$C$1*CapRatings_DSM!D2</f>
        <v>0</v>
      </c>
      <c r="E3" s="50">
        <f>$C$1*CapRatings_DSM!E2</f>
        <v>0</v>
      </c>
      <c r="F3" s="50">
        <f>$C$1*CapRatings_DSM!F2</f>
        <v>0</v>
      </c>
      <c r="G3" s="50">
        <f>$C$1*CapRatings_DSM!G2</f>
        <v>0</v>
      </c>
      <c r="H3" s="50">
        <f>$C$1*CapRatings_DSM!H2</f>
        <v>0</v>
      </c>
      <c r="I3" s="50">
        <f>$C$1*CapRatings_DSM!I2</f>
        <v>15.87</v>
      </c>
      <c r="J3" s="50">
        <f>$C$1*CapRatings_DSM!J2</f>
        <v>0</v>
      </c>
    </row>
    <row r="4" spans="1:10" x14ac:dyDescent="0.35">
      <c r="A4">
        <v>2022</v>
      </c>
      <c r="B4">
        <v>2</v>
      </c>
      <c r="C4" s="50">
        <f>ROUND($C$1*CapRatings_DSM!C3,3)</f>
        <v>0</v>
      </c>
      <c r="D4" s="50">
        <f>$C$1*CapRatings_DSM!D3</f>
        <v>0</v>
      </c>
      <c r="E4" s="50">
        <f>$C$1*CapRatings_DSM!E3</f>
        <v>0</v>
      </c>
      <c r="F4" s="50">
        <f>$C$1*CapRatings_DSM!F3</f>
        <v>0</v>
      </c>
      <c r="G4" s="50">
        <f>$C$1*CapRatings_DSM!G3</f>
        <v>0</v>
      </c>
      <c r="H4" s="50">
        <f>$C$1*CapRatings_DSM!H3</f>
        <v>0</v>
      </c>
      <c r="I4" s="50">
        <f>$C$1*CapRatings_DSM!I3</f>
        <v>15.87</v>
      </c>
      <c r="J4" s="50">
        <f>$C$1*CapRatings_DSM!J3</f>
        <v>0</v>
      </c>
    </row>
    <row r="5" spans="1:10" x14ac:dyDescent="0.35">
      <c r="A5">
        <v>2022</v>
      </c>
      <c r="B5">
        <v>3</v>
      </c>
      <c r="C5" s="50">
        <f>ROUND($C$1*CapRatings_DSM!C4,3)</f>
        <v>0</v>
      </c>
      <c r="D5" s="50">
        <f>$C$1*CapRatings_DSM!D4</f>
        <v>0</v>
      </c>
      <c r="E5" s="50">
        <f>$C$1*CapRatings_DSM!E4</f>
        <v>0</v>
      </c>
      <c r="F5" s="50">
        <f>$C$1*CapRatings_DSM!F4</f>
        <v>0</v>
      </c>
      <c r="G5" s="50">
        <f>$C$1*CapRatings_DSM!G4</f>
        <v>0</v>
      </c>
      <c r="H5" s="50">
        <f>$C$1*CapRatings_DSM!H4</f>
        <v>0</v>
      </c>
      <c r="I5" s="50">
        <f>$C$1*CapRatings_DSM!I4</f>
        <v>15.87</v>
      </c>
      <c r="J5" s="50">
        <f>$C$1*CapRatings_DSM!J4</f>
        <v>0</v>
      </c>
    </row>
    <row r="6" spans="1:10" x14ac:dyDescent="0.35">
      <c r="A6">
        <v>2022</v>
      </c>
      <c r="B6">
        <v>4</v>
      </c>
      <c r="C6" s="50">
        <f>ROUND($C$1*CapRatings_DSM!C5,3)</f>
        <v>0</v>
      </c>
      <c r="D6" s="50">
        <f>$C$1*CapRatings_DSM!D5</f>
        <v>0</v>
      </c>
      <c r="E6" s="50">
        <f>$C$1*CapRatings_DSM!E5</f>
        <v>0</v>
      </c>
      <c r="F6" s="50">
        <f>$C$1*CapRatings_DSM!F5</f>
        <v>0</v>
      </c>
      <c r="G6" s="50">
        <f>$C$1*CapRatings_DSM!G5</f>
        <v>0</v>
      </c>
      <c r="H6" s="50">
        <f>$C$1*CapRatings_DSM!H5</f>
        <v>0</v>
      </c>
      <c r="I6" s="50">
        <f>$C$1*CapRatings_DSM!I5</f>
        <v>15.87</v>
      </c>
      <c r="J6" s="50">
        <f>$C$1*CapRatings_DSM!J5</f>
        <v>0</v>
      </c>
    </row>
    <row r="7" spans="1:10" x14ac:dyDescent="0.35">
      <c r="A7">
        <v>2022</v>
      </c>
      <c r="B7">
        <v>5</v>
      </c>
      <c r="C7" s="50">
        <f>ROUND($C$1*CapRatings_DSM!C6,3)</f>
        <v>0</v>
      </c>
      <c r="D7" s="50">
        <f>$C$1*CapRatings_DSM!D6</f>
        <v>0</v>
      </c>
      <c r="E7" s="50">
        <f>$C$1*CapRatings_DSM!E6</f>
        <v>0</v>
      </c>
      <c r="F7" s="50">
        <f>$C$1*CapRatings_DSM!F6</f>
        <v>0</v>
      </c>
      <c r="G7" s="50">
        <f>$C$1*CapRatings_DSM!G6</f>
        <v>0</v>
      </c>
      <c r="H7" s="50">
        <f>$C$1*CapRatings_DSM!H6</f>
        <v>0</v>
      </c>
      <c r="I7" s="50">
        <f>$C$1*CapRatings_DSM!I6</f>
        <v>15.87</v>
      </c>
      <c r="J7" s="50">
        <f>$C$1*CapRatings_DSM!J6</f>
        <v>0</v>
      </c>
    </row>
    <row r="8" spans="1:10" x14ac:dyDescent="0.35">
      <c r="A8">
        <v>2022</v>
      </c>
      <c r="B8">
        <v>6</v>
      </c>
      <c r="C8" s="50">
        <f>ROUND($C$1*CapRatings_DSM!C7,3)</f>
        <v>27.876000000000001</v>
      </c>
      <c r="D8" s="50">
        <f>$C$1*CapRatings_DSM!D7</f>
        <v>0</v>
      </c>
      <c r="E8" s="50">
        <f>$C$1*CapRatings_DSM!E7</f>
        <v>0</v>
      </c>
      <c r="F8" s="50">
        <f>$C$1*CapRatings_DSM!F7</f>
        <v>0</v>
      </c>
      <c r="G8" s="50">
        <f>$C$1*CapRatings_DSM!G7</f>
        <v>0</v>
      </c>
      <c r="H8" s="50">
        <f>$C$1*CapRatings_DSM!H7</f>
        <v>0</v>
      </c>
      <c r="I8" s="50">
        <f>$C$1*CapRatings_DSM!I7</f>
        <v>15.87</v>
      </c>
      <c r="J8" s="50">
        <f>$C$1*CapRatings_DSM!J7</f>
        <v>0</v>
      </c>
    </row>
    <row r="9" spans="1:10" x14ac:dyDescent="0.35">
      <c r="A9">
        <v>2022</v>
      </c>
      <c r="B9">
        <v>7</v>
      </c>
      <c r="C9" s="50">
        <f>ROUND($C$1*CapRatings_DSM!C8,3)</f>
        <v>27.876000000000001</v>
      </c>
      <c r="D9" s="50">
        <f>$C$1*CapRatings_DSM!D8</f>
        <v>0</v>
      </c>
      <c r="E9" s="50">
        <f>$C$1*CapRatings_DSM!E8</f>
        <v>0</v>
      </c>
      <c r="F9" s="50">
        <f>$C$1*CapRatings_DSM!F8</f>
        <v>0</v>
      </c>
      <c r="G9" s="50">
        <f>$C$1*CapRatings_DSM!G8</f>
        <v>0</v>
      </c>
      <c r="H9" s="50">
        <f>$C$1*CapRatings_DSM!H8</f>
        <v>0</v>
      </c>
      <c r="I9" s="50">
        <f>$C$1*CapRatings_DSM!I8</f>
        <v>15.87</v>
      </c>
      <c r="J9" s="50">
        <f>$C$1*CapRatings_DSM!J8</f>
        <v>0</v>
      </c>
    </row>
    <row r="10" spans="1:10" x14ac:dyDescent="0.35">
      <c r="A10">
        <v>2022</v>
      </c>
      <c r="B10">
        <v>8</v>
      </c>
      <c r="C10" s="50">
        <f>ROUND($C$1*CapRatings_DSM!C9,3)</f>
        <v>27.876000000000001</v>
      </c>
      <c r="D10" s="50">
        <f>$C$1*CapRatings_DSM!D9</f>
        <v>0</v>
      </c>
      <c r="E10" s="50">
        <f>$C$1*CapRatings_DSM!E9</f>
        <v>0</v>
      </c>
      <c r="F10" s="50">
        <f>$C$1*CapRatings_DSM!F9</f>
        <v>0</v>
      </c>
      <c r="G10" s="50">
        <f>$C$1*CapRatings_DSM!G9</f>
        <v>0</v>
      </c>
      <c r="H10" s="50">
        <f>$C$1*CapRatings_DSM!H9</f>
        <v>0</v>
      </c>
      <c r="I10" s="50">
        <f>$C$1*CapRatings_DSM!I9</f>
        <v>15.87</v>
      </c>
      <c r="J10" s="50">
        <f>$C$1*CapRatings_DSM!J9</f>
        <v>0</v>
      </c>
    </row>
    <row r="11" spans="1:10" x14ac:dyDescent="0.35">
      <c r="A11">
        <v>2022</v>
      </c>
      <c r="B11">
        <v>9</v>
      </c>
      <c r="C11" s="50">
        <f>ROUND($C$1*CapRatings_DSM!C10,3)</f>
        <v>27.876000000000001</v>
      </c>
      <c r="D11" s="50">
        <f>$C$1*CapRatings_DSM!D10</f>
        <v>0</v>
      </c>
      <c r="E11" s="50">
        <f>$C$1*CapRatings_DSM!E10</f>
        <v>0</v>
      </c>
      <c r="F11" s="50">
        <f>$C$1*CapRatings_DSM!F10</f>
        <v>0</v>
      </c>
      <c r="G11" s="50">
        <f>$C$1*CapRatings_DSM!G10</f>
        <v>0</v>
      </c>
      <c r="H11" s="50">
        <f>$C$1*CapRatings_DSM!H10</f>
        <v>0</v>
      </c>
      <c r="I11" s="50">
        <f>$C$1*CapRatings_DSM!I10</f>
        <v>15.87</v>
      </c>
      <c r="J11" s="50">
        <f>$C$1*CapRatings_DSM!J10</f>
        <v>0</v>
      </c>
    </row>
    <row r="12" spans="1:10" x14ac:dyDescent="0.35">
      <c r="A12">
        <v>2022</v>
      </c>
      <c r="B12">
        <v>10</v>
      </c>
      <c r="C12" s="50">
        <f>ROUND($C$1*CapRatings_DSM!C11,3)</f>
        <v>0</v>
      </c>
      <c r="D12" s="50">
        <f>$C$1*CapRatings_DSM!D11</f>
        <v>0</v>
      </c>
      <c r="E12" s="50">
        <f>$C$1*CapRatings_DSM!E11</f>
        <v>0</v>
      </c>
      <c r="F12" s="50">
        <f>$C$1*CapRatings_DSM!F11</f>
        <v>0</v>
      </c>
      <c r="G12" s="50">
        <f>$C$1*CapRatings_DSM!G11</f>
        <v>0</v>
      </c>
      <c r="H12" s="50">
        <f>$C$1*CapRatings_DSM!H11</f>
        <v>0</v>
      </c>
      <c r="I12" s="50">
        <f>$C$1*CapRatings_DSM!I11</f>
        <v>15.87</v>
      </c>
      <c r="J12" s="50">
        <f>$C$1*CapRatings_DSM!J11</f>
        <v>0</v>
      </c>
    </row>
    <row r="13" spans="1:10" x14ac:dyDescent="0.35">
      <c r="A13">
        <v>2022</v>
      </c>
      <c r="B13">
        <v>11</v>
      </c>
      <c r="C13" s="50">
        <f>ROUND($C$1*CapRatings_DSM!C12,3)</f>
        <v>0</v>
      </c>
      <c r="D13" s="50">
        <f>$C$1*CapRatings_DSM!D12</f>
        <v>0</v>
      </c>
      <c r="E13" s="50">
        <f>$C$1*CapRatings_DSM!E12</f>
        <v>0</v>
      </c>
      <c r="F13" s="50">
        <f>$C$1*CapRatings_DSM!F12</f>
        <v>0</v>
      </c>
      <c r="G13" s="50">
        <f>$C$1*CapRatings_DSM!G12</f>
        <v>0</v>
      </c>
      <c r="H13" s="50">
        <f>$C$1*CapRatings_DSM!H12</f>
        <v>0</v>
      </c>
      <c r="I13" s="50">
        <f>$C$1*CapRatings_DSM!I12</f>
        <v>15.87</v>
      </c>
      <c r="J13" s="50">
        <f>$C$1*CapRatings_DSM!J12</f>
        <v>0</v>
      </c>
    </row>
    <row r="14" spans="1:10" x14ac:dyDescent="0.35">
      <c r="A14">
        <v>2022</v>
      </c>
      <c r="B14">
        <v>12</v>
      </c>
      <c r="C14" s="50">
        <f>ROUND($C$1*CapRatings_DSM!C13,3)</f>
        <v>0</v>
      </c>
      <c r="D14" s="50">
        <f>$C$1*CapRatings_DSM!D13</f>
        <v>0</v>
      </c>
      <c r="E14" s="50">
        <f>$C$1*CapRatings_DSM!E13</f>
        <v>0</v>
      </c>
      <c r="F14" s="50">
        <f>$C$1*CapRatings_DSM!F13</f>
        <v>0</v>
      </c>
      <c r="G14" s="50">
        <f>$C$1*CapRatings_DSM!G13</f>
        <v>0</v>
      </c>
      <c r="H14" s="50">
        <f>$C$1*CapRatings_DSM!H13</f>
        <v>0</v>
      </c>
      <c r="I14" s="50">
        <f>$C$1*CapRatings_DSM!I13</f>
        <v>15.87</v>
      </c>
      <c r="J14" s="50">
        <f>$C$1*CapRatings_DSM!J13</f>
        <v>0</v>
      </c>
    </row>
    <row r="15" spans="1:10" x14ac:dyDescent="0.35">
      <c r="A15">
        <v>2023</v>
      </c>
      <c r="B15">
        <v>1</v>
      </c>
      <c r="C15" s="50">
        <f>ROUND($C$1*CapRatings_DSM!C14,3)</f>
        <v>0</v>
      </c>
      <c r="D15" s="50">
        <f>$C$1*CapRatings_DSM!D14</f>
        <v>0</v>
      </c>
      <c r="E15" s="50">
        <f>$C$1*CapRatings_DSM!E14</f>
        <v>0</v>
      </c>
      <c r="F15" s="50">
        <f>$C$1*CapRatings_DSM!F14</f>
        <v>0</v>
      </c>
      <c r="G15" s="50">
        <f>$C$1*CapRatings_DSM!G14</f>
        <v>0</v>
      </c>
      <c r="H15" s="50">
        <f>$C$1*CapRatings_DSM!H14</f>
        <v>0</v>
      </c>
      <c r="I15" s="50">
        <f>$C$1*CapRatings_DSM!I14</f>
        <v>15.87</v>
      </c>
      <c r="J15" s="50">
        <f>$C$1*CapRatings_DSM!J14</f>
        <v>0</v>
      </c>
    </row>
    <row r="16" spans="1:10" x14ac:dyDescent="0.35">
      <c r="A16">
        <v>2023</v>
      </c>
      <c r="B16">
        <v>2</v>
      </c>
      <c r="C16" s="50">
        <f>ROUND($C$1*CapRatings_DSM!C15,3)</f>
        <v>0</v>
      </c>
      <c r="D16" s="50">
        <f>$C$1*CapRatings_DSM!D15</f>
        <v>0</v>
      </c>
      <c r="E16" s="50">
        <f>$C$1*CapRatings_DSM!E15</f>
        <v>0</v>
      </c>
      <c r="F16" s="50">
        <f>$C$1*CapRatings_DSM!F15</f>
        <v>0</v>
      </c>
      <c r="G16" s="50">
        <f>$C$1*CapRatings_DSM!G15</f>
        <v>0</v>
      </c>
      <c r="H16" s="50">
        <f>$C$1*CapRatings_DSM!H15</f>
        <v>0</v>
      </c>
      <c r="I16" s="50">
        <f>$C$1*CapRatings_DSM!I15</f>
        <v>15.87</v>
      </c>
      <c r="J16" s="50">
        <f>$C$1*CapRatings_DSM!J15</f>
        <v>0</v>
      </c>
    </row>
    <row r="17" spans="1:10" x14ac:dyDescent="0.35">
      <c r="A17">
        <v>2023</v>
      </c>
      <c r="B17">
        <v>3</v>
      </c>
      <c r="C17" s="50">
        <f>ROUND($C$1*CapRatings_DSM!C16,3)</f>
        <v>0</v>
      </c>
      <c r="D17" s="50">
        <f>$C$1*CapRatings_DSM!D16</f>
        <v>0</v>
      </c>
      <c r="E17" s="50">
        <f>$C$1*CapRatings_DSM!E16</f>
        <v>0</v>
      </c>
      <c r="F17" s="50">
        <f>$C$1*CapRatings_DSM!F16</f>
        <v>0</v>
      </c>
      <c r="G17" s="50">
        <f>$C$1*CapRatings_DSM!G16</f>
        <v>0</v>
      </c>
      <c r="H17" s="50">
        <f>$C$1*CapRatings_DSM!H16</f>
        <v>0</v>
      </c>
      <c r="I17" s="50">
        <f>$C$1*CapRatings_DSM!I16</f>
        <v>15.87</v>
      </c>
      <c r="J17" s="50">
        <f>$C$1*CapRatings_DSM!J16</f>
        <v>0</v>
      </c>
    </row>
    <row r="18" spans="1:10" x14ac:dyDescent="0.35">
      <c r="A18">
        <v>2023</v>
      </c>
      <c r="B18">
        <v>4</v>
      </c>
      <c r="C18" s="50">
        <f>ROUND($C$1*CapRatings_DSM!C17,3)</f>
        <v>0</v>
      </c>
      <c r="D18" s="50">
        <f>$C$1*CapRatings_DSM!D17</f>
        <v>0</v>
      </c>
      <c r="E18" s="50">
        <f>$C$1*CapRatings_DSM!E17</f>
        <v>0</v>
      </c>
      <c r="F18" s="50">
        <f>$C$1*CapRatings_DSM!F17</f>
        <v>0</v>
      </c>
      <c r="G18" s="50">
        <f>$C$1*CapRatings_DSM!G17</f>
        <v>0</v>
      </c>
      <c r="H18" s="50">
        <f>$C$1*CapRatings_DSM!H17</f>
        <v>0</v>
      </c>
      <c r="I18" s="50">
        <f>$C$1*CapRatings_DSM!I17</f>
        <v>15.87</v>
      </c>
      <c r="J18" s="50">
        <f>$C$1*CapRatings_DSM!J17</f>
        <v>0</v>
      </c>
    </row>
    <row r="19" spans="1:10" x14ac:dyDescent="0.35">
      <c r="A19">
        <v>2023</v>
      </c>
      <c r="B19">
        <v>5</v>
      </c>
      <c r="C19" s="50">
        <f>ROUND($C$1*CapRatings_DSM!C18,3)</f>
        <v>0</v>
      </c>
      <c r="D19" s="50">
        <f>$C$1*CapRatings_DSM!D18</f>
        <v>0</v>
      </c>
      <c r="E19" s="50">
        <f>$C$1*CapRatings_DSM!E18</f>
        <v>0</v>
      </c>
      <c r="F19" s="50">
        <f>$C$1*CapRatings_DSM!F18</f>
        <v>0</v>
      </c>
      <c r="G19" s="50">
        <f>$C$1*CapRatings_DSM!G18</f>
        <v>0</v>
      </c>
      <c r="H19" s="50">
        <f>$C$1*CapRatings_DSM!H18</f>
        <v>0</v>
      </c>
      <c r="I19" s="50">
        <f>$C$1*CapRatings_DSM!I18</f>
        <v>15.87</v>
      </c>
      <c r="J19" s="50">
        <f>$C$1*CapRatings_DSM!J18</f>
        <v>0</v>
      </c>
    </row>
    <row r="20" spans="1:10" x14ac:dyDescent="0.35">
      <c r="A20">
        <v>2023</v>
      </c>
      <c r="B20">
        <v>6</v>
      </c>
      <c r="C20" s="50">
        <f>ROUND($C$1*CapRatings_DSM!C19,3)</f>
        <v>26.565000000000001</v>
      </c>
      <c r="D20" s="50">
        <f>$C$1*CapRatings_DSM!D19</f>
        <v>0</v>
      </c>
      <c r="E20" s="50">
        <f>$C$1*CapRatings_DSM!E19</f>
        <v>0</v>
      </c>
      <c r="F20" s="50">
        <f>$C$1*CapRatings_DSM!F19</f>
        <v>0</v>
      </c>
      <c r="G20" s="50">
        <f>$C$1*CapRatings_DSM!G19</f>
        <v>0</v>
      </c>
      <c r="H20" s="50">
        <f>$C$1*CapRatings_DSM!H19</f>
        <v>0</v>
      </c>
      <c r="I20" s="50">
        <f>$C$1*CapRatings_DSM!I19</f>
        <v>15.87</v>
      </c>
      <c r="J20" s="50">
        <f>$C$1*CapRatings_DSM!J19</f>
        <v>0</v>
      </c>
    </row>
    <row r="21" spans="1:10" x14ac:dyDescent="0.35">
      <c r="A21">
        <v>2023</v>
      </c>
      <c r="B21">
        <v>7</v>
      </c>
      <c r="C21" s="50">
        <f>ROUND($C$1*CapRatings_DSM!C20,3)</f>
        <v>26.565000000000001</v>
      </c>
      <c r="D21" s="50">
        <f>$C$1*CapRatings_DSM!D20</f>
        <v>0</v>
      </c>
      <c r="E21" s="50">
        <f>$C$1*CapRatings_DSM!E20</f>
        <v>0</v>
      </c>
      <c r="F21" s="50">
        <f>$C$1*CapRatings_DSM!F20</f>
        <v>0</v>
      </c>
      <c r="G21" s="50">
        <f>$C$1*CapRatings_DSM!G20</f>
        <v>0</v>
      </c>
      <c r="H21" s="50">
        <f>$C$1*CapRatings_DSM!H20</f>
        <v>0</v>
      </c>
      <c r="I21" s="50">
        <f>$C$1*CapRatings_DSM!I20</f>
        <v>15.87</v>
      </c>
      <c r="J21" s="50">
        <f>$C$1*CapRatings_DSM!J20</f>
        <v>0</v>
      </c>
    </row>
    <row r="22" spans="1:10" x14ac:dyDescent="0.35">
      <c r="A22">
        <v>2023</v>
      </c>
      <c r="B22">
        <v>8</v>
      </c>
      <c r="C22" s="50">
        <f>ROUND($C$1*CapRatings_DSM!C21,3)</f>
        <v>26.565000000000001</v>
      </c>
      <c r="D22" s="50">
        <f>$C$1*CapRatings_DSM!D21</f>
        <v>0</v>
      </c>
      <c r="E22" s="50">
        <f>$C$1*CapRatings_DSM!E21</f>
        <v>0</v>
      </c>
      <c r="F22" s="50">
        <f>$C$1*CapRatings_DSM!F21</f>
        <v>0</v>
      </c>
      <c r="G22" s="50">
        <f>$C$1*CapRatings_DSM!G21</f>
        <v>0</v>
      </c>
      <c r="H22" s="50">
        <f>$C$1*CapRatings_DSM!H21</f>
        <v>0</v>
      </c>
      <c r="I22" s="50">
        <f>$C$1*CapRatings_DSM!I21</f>
        <v>15.87</v>
      </c>
      <c r="J22" s="50">
        <f>$C$1*CapRatings_DSM!J21</f>
        <v>0</v>
      </c>
    </row>
    <row r="23" spans="1:10" x14ac:dyDescent="0.35">
      <c r="A23">
        <v>2023</v>
      </c>
      <c r="B23">
        <v>9</v>
      </c>
      <c r="C23" s="50">
        <f>ROUND($C$1*CapRatings_DSM!C22,3)</f>
        <v>26.565000000000001</v>
      </c>
      <c r="D23" s="50">
        <f>$C$1*CapRatings_DSM!D22</f>
        <v>0</v>
      </c>
      <c r="E23" s="50">
        <f>$C$1*CapRatings_DSM!E22</f>
        <v>0</v>
      </c>
      <c r="F23" s="50">
        <f>$C$1*CapRatings_DSM!F22</f>
        <v>0</v>
      </c>
      <c r="G23" s="50">
        <f>$C$1*CapRatings_DSM!G22</f>
        <v>0</v>
      </c>
      <c r="H23" s="50">
        <f>$C$1*CapRatings_DSM!H22</f>
        <v>0</v>
      </c>
      <c r="I23" s="50">
        <f>$C$1*CapRatings_DSM!I22</f>
        <v>15.87</v>
      </c>
      <c r="J23" s="50">
        <f>$C$1*CapRatings_DSM!J22</f>
        <v>0</v>
      </c>
    </row>
    <row r="24" spans="1:10" x14ac:dyDescent="0.35">
      <c r="A24">
        <v>2023</v>
      </c>
      <c r="B24">
        <v>10</v>
      </c>
      <c r="C24" s="50">
        <f>ROUND($C$1*CapRatings_DSM!C23,3)</f>
        <v>0</v>
      </c>
      <c r="D24" s="50">
        <f>$C$1*CapRatings_DSM!D23</f>
        <v>0</v>
      </c>
      <c r="E24" s="50">
        <f>$C$1*CapRatings_DSM!E23</f>
        <v>0</v>
      </c>
      <c r="F24" s="50">
        <f>$C$1*CapRatings_DSM!F23</f>
        <v>0</v>
      </c>
      <c r="G24" s="50">
        <f>$C$1*CapRatings_DSM!G23</f>
        <v>0</v>
      </c>
      <c r="H24" s="50">
        <f>$C$1*CapRatings_DSM!H23</f>
        <v>0</v>
      </c>
      <c r="I24" s="50">
        <f>$C$1*CapRatings_DSM!I23</f>
        <v>15.87</v>
      </c>
      <c r="J24" s="50">
        <f>$C$1*CapRatings_DSM!J23</f>
        <v>0</v>
      </c>
    </row>
    <row r="25" spans="1:10" x14ac:dyDescent="0.35">
      <c r="A25">
        <v>2023</v>
      </c>
      <c r="B25">
        <v>11</v>
      </c>
      <c r="C25" s="50">
        <f>ROUND($C$1*CapRatings_DSM!C24,3)</f>
        <v>0</v>
      </c>
      <c r="D25" s="50">
        <f>$C$1*CapRatings_DSM!D24</f>
        <v>0</v>
      </c>
      <c r="E25" s="50">
        <f>$C$1*CapRatings_DSM!E24</f>
        <v>0</v>
      </c>
      <c r="F25" s="50">
        <f>$C$1*CapRatings_DSM!F24</f>
        <v>0</v>
      </c>
      <c r="G25" s="50">
        <f>$C$1*CapRatings_DSM!G24</f>
        <v>0</v>
      </c>
      <c r="H25" s="50">
        <f>$C$1*CapRatings_DSM!H24</f>
        <v>0</v>
      </c>
      <c r="I25" s="50">
        <f>$C$1*CapRatings_DSM!I24</f>
        <v>15.87</v>
      </c>
      <c r="J25" s="50">
        <f>$C$1*CapRatings_DSM!J24</f>
        <v>0</v>
      </c>
    </row>
    <row r="26" spans="1:10" x14ac:dyDescent="0.35">
      <c r="A26">
        <v>2023</v>
      </c>
      <c r="B26">
        <v>12</v>
      </c>
      <c r="C26" s="50">
        <f>ROUND($C$1*CapRatings_DSM!C25,3)</f>
        <v>0</v>
      </c>
      <c r="D26" s="50">
        <f>$C$1*CapRatings_DSM!D25</f>
        <v>0</v>
      </c>
      <c r="E26" s="50">
        <f>$C$1*CapRatings_DSM!E25</f>
        <v>0</v>
      </c>
      <c r="F26" s="50">
        <f>$C$1*CapRatings_DSM!F25</f>
        <v>0</v>
      </c>
      <c r="G26" s="50">
        <f>$C$1*CapRatings_DSM!G25</f>
        <v>0</v>
      </c>
      <c r="H26" s="50">
        <f>$C$1*CapRatings_DSM!H25</f>
        <v>0</v>
      </c>
      <c r="I26" s="50">
        <f>$C$1*CapRatings_DSM!I25</f>
        <v>15.87</v>
      </c>
      <c r="J26" s="50">
        <f>$C$1*CapRatings_DSM!J25</f>
        <v>0</v>
      </c>
    </row>
    <row r="27" spans="1:10" x14ac:dyDescent="0.35">
      <c r="A27">
        <v>2024</v>
      </c>
      <c r="B27">
        <v>1</v>
      </c>
      <c r="C27" s="50">
        <f>ROUND($C$1*CapRatings_DSM!C26,3)</f>
        <v>0</v>
      </c>
      <c r="D27" s="50">
        <f>$C$1*CapRatings_DSM!D26</f>
        <v>0.28979999999999995</v>
      </c>
      <c r="E27" s="50">
        <f>$C$1*CapRatings_DSM!E26</f>
        <v>0</v>
      </c>
      <c r="F27" s="50">
        <f>$C$1*CapRatings_DSM!F26</f>
        <v>0</v>
      </c>
      <c r="G27" s="50">
        <f>$C$1*CapRatings_DSM!G26</f>
        <v>0</v>
      </c>
      <c r="H27" s="50">
        <f>$C$1*CapRatings_DSM!H26</f>
        <v>2.1914400000000001</v>
      </c>
      <c r="I27" s="50">
        <f>$C$1*CapRatings_DSM!I26</f>
        <v>19.983779999999999</v>
      </c>
      <c r="J27" s="50">
        <f>$C$1*CapRatings_DSM!J26</f>
        <v>0</v>
      </c>
    </row>
    <row r="28" spans="1:10" x14ac:dyDescent="0.35">
      <c r="A28">
        <v>2024</v>
      </c>
      <c r="B28">
        <v>2</v>
      </c>
      <c r="C28" s="50">
        <f>ROUND($C$1*CapRatings_DSM!C27,3)</f>
        <v>0</v>
      </c>
      <c r="D28" s="50">
        <f>$C$1*CapRatings_DSM!D27</f>
        <v>0.28979999999999995</v>
      </c>
      <c r="E28" s="50">
        <f>$C$1*CapRatings_DSM!E27</f>
        <v>0</v>
      </c>
      <c r="F28" s="50">
        <f>$C$1*CapRatings_DSM!F27</f>
        <v>0</v>
      </c>
      <c r="G28" s="50">
        <f>$C$1*CapRatings_DSM!G27</f>
        <v>0</v>
      </c>
      <c r="H28" s="50">
        <f>$C$1*CapRatings_DSM!H27</f>
        <v>2.1914400000000001</v>
      </c>
      <c r="I28" s="50">
        <f>$C$1*CapRatings_DSM!I27</f>
        <v>19.983779999999999</v>
      </c>
      <c r="J28" s="50">
        <f>$C$1*CapRatings_DSM!J27</f>
        <v>0</v>
      </c>
    </row>
    <row r="29" spans="1:10" x14ac:dyDescent="0.35">
      <c r="A29">
        <v>2024</v>
      </c>
      <c r="B29">
        <v>3</v>
      </c>
      <c r="C29" s="50">
        <f>ROUND($C$1*CapRatings_DSM!C28,3)</f>
        <v>0</v>
      </c>
      <c r="D29" s="50">
        <f>$C$1*CapRatings_DSM!D28</f>
        <v>0.28979999999999995</v>
      </c>
      <c r="E29" s="50">
        <f>$C$1*CapRatings_DSM!E28</f>
        <v>0</v>
      </c>
      <c r="F29" s="50">
        <f>$C$1*CapRatings_DSM!F28</f>
        <v>0</v>
      </c>
      <c r="G29" s="50">
        <f>$C$1*CapRatings_DSM!G28</f>
        <v>0</v>
      </c>
      <c r="H29" s="50">
        <f>$C$1*CapRatings_DSM!H28</f>
        <v>2.1914400000000001</v>
      </c>
      <c r="I29" s="50">
        <f>$C$1*CapRatings_DSM!I28</f>
        <v>19.983779999999999</v>
      </c>
      <c r="J29" s="50">
        <f>$C$1*CapRatings_DSM!J28</f>
        <v>0</v>
      </c>
    </row>
    <row r="30" spans="1:10" x14ac:dyDescent="0.35">
      <c r="A30">
        <v>2024</v>
      </c>
      <c r="B30">
        <v>4</v>
      </c>
      <c r="C30" s="50">
        <f>ROUND($C$1*CapRatings_DSM!C29,3)</f>
        <v>0</v>
      </c>
      <c r="D30" s="50">
        <f>$C$1*CapRatings_DSM!D29</f>
        <v>0.28979999999999995</v>
      </c>
      <c r="E30" s="50">
        <f>$C$1*CapRatings_DSM!E29</f>
        <v>0</v>
      </c>
      <c r="F30" s="50">
        <f>$C$1*CapRatings_DSM!F29</f>
        <v>0</v>
      </c>
      <c r="G30" s="50">
        <f>$C$1*CapRatings_DSM!G29</f>
        <v>0</v>
      </c>
      <c r="H30" s="50">
        <f>$C$1*CapRatings_DSM!H29</f>
        <v>2.1914400000000001</v>
      </c>
      <c r="I30" s="50">
        <f>$C$1*CapRatings_DSM!I29</f>
        <v>19.983779999999999</v>
      </c>
      <c r="J30" s="50">
        <f>$C$1*CapRatings_DSM!J29</f>
        <v>0</v>
      </c>
    </row>
    <row r="31" spans="1:10" x14ac:dyDescent="0.35">
      <c r="A31">
        <v>2024</v>
      </c>
      <c r="B31">
        <v>5</v>
      </c>
      <c r="C31" s="50">
        <f>ROUND($C$1*CapRatings_DSM!C30,3)</f>
        <v>0</v>
      </c>
      <c r="D31" s="50">
        <f>$C$1*CapRatings_DSM!D30</f>
        <v>0.28979999999999995</v>
      </c>
      <c r="E31" s="50">
        <f>$C$1*CapRatings_DSM!E30</f>
        <v>0</v>
      </c>
      <c r="F31" s="50">
        <f>$C$1*CapRatings_DSM!F30</f>
        <v>0</v>
      </c>
      <c r="G31" s="50">
        <f>$C$1*CapRatings_DSM!G30</f>
        <v>0</v>
      </c>
      <c r="H31" s="50">
        <f>$C$1*CapRatings_DSM!H30</f>
        <v>2.1914400000000001</v>
      </c>
      <c r="I31" s="50">
        <f>$C$1*CapRatings_DSM!I30</f>
        <v>19.983779999999999</v>
      </c>
      <c r="J31" s="50">
        <f>$C$1*CapRatings_DSM!J30</f>
        <v>0</v>
      </c>
    </row>
    <row r="32" spans="1:10" x14ac:dyDescent="0.35">
      <c r="A32">
        <v>2024</v>
      </c>
      <c r="B32">
        <v>6</v>
      </c>
      <c r="C32" s="50">
        <f>ROUND($C$1*CapRatings_DSM!C31,3)</f>
        <v>25.254000000000001</v>
      </c>
      <c r="D32" s="50">
        <f>$C$1*CapRatings_DSM!D31</f>
        <v>0.92666999999999988</v>
      </c>
      <c r="E32" s="50">
        <f>$C$1*CapRatings_DSM!E31</f>
        <v>0</v>
      </c>
      <c r="F32" s="50">
        <f>$C$1*CapRatings_DSM!F31</f>
        <v>0</v>
      </c>
      <c r="G32" s="50">
        <f>$C$1*CapRatings_DSM!G31</f>
        <v>5.5199999999999997E-3</v>
      </c>
      <c r="H32" s="50">
        <f>$C$1*CapRatings_DSM!H31</f>
        <v>2.1914400000000001</v>
      </c>
      <c r="I32" s="50">
        <f>$C$1*CapRatings_DSM!I31</f>
        <v>19.983779999999999</v>
      </c>
      <c r="J32" s="50">
        <f>$C$1*CapRatings_DSM!J31</f>
        <v>0</v>
      </c>
    </row>
    <row r="33" spans="1:10" x14ac:dyDescent="0.35">
      <c r="A33">
        <v>2024</v>
      </c>
      <c r="B33">
        <v>7</v>
      </c>
      <c r="C33" s="50">
        <f>ROUND($C$1*CapRatings_DSM!C32,3)</f>
        <v>25.254000000000001</v>
      </c>
      <c r="D33" s="50">
        <f>$C$1*CapRatings_DSM!D32</f>
        <v>0.92666999999999988</v>
      </c>
      <c r="E33" s="50">
        <f>$C$1*CapRatings_DSM!E32</f>
        <v>0</v>
      </c>
      <c r="F33" s="50">
        <f>$C$1*CapRatings_DSM!F32</f>
        <v>0</v>
      </c>
      <c r="G33" s="50">
        <f>$C$1*CapRatings_DSM!G32</f>
        <v>5.5199999999999997E-3</v>
      </c>
      <c r="H33" s="50">
        <f>$C$1*CapRatings_DSM!H32</f>
        <v>2.1914400000000001</v>
      </c>
      <c r="I33" s="50">
        <f>$C$1*CapRatings_DSM!I32</f>
        <v>19.983779999999999</v>
      </c>
      <c r="J33" s="50">
        <f>$C$1*CapRatings_DSM!J32</f>
        <v>0</v>
      </c>
    </row>
    <row r="34" spans="1:10" x14ac:dyDescent="0.35">
      <c r="A34">
        <v>2024</v>
      </c>
      <c r="B34">
        <v>8</v>
      </c>
      <c r="C34" s="50">
        <f>ROUND($C$1*CapRatings_DSM!C33,3)</f>
        <v>25.254000000000001</v>
      </c>
      <c r="D34" s="50">
        <f>$C$1*CapRatings_DSM!D33</f>
        <v>0.92666999999999988</v>
      </c>
      <c r="E34" s="50">
        <f>$C$1*CapRatings_DSM!E33</f>
        <v>0</v>
      </c>
      <c r="F34" s="50">
        <f>$C$1*CapRatings_DSM!F33</f>
        <v>0</v>
      </c>
      <c r="G34" s="50">
        <f>$C$1*CapRatings_DSM!G33</f>
        <v>5.5199999999999997E-3</v>
      </c>
      <c r="H34" s="50">
        <f>$C$1*CapRatings_DSM!H33</f>
        <v>2.1914400000000001</v>
      </c>
      <c r="I34" s="50">
        <f>$C$1*CapRatings_DSM!I33</f>
        <v>19.983779999999999</v>
      </c>
      <c r="J34" s="50">
        <f>$C$1*CapRatings_DSM!J33</f>
        <v>0</v>
      </c>
    </row>
    <row r="35" spans="1:10" x14ac:dyDescent="0.35">
      <c r="A35">
        <v>2024</v>
      </c>
      <c r="B35">
        <v>9</v>
      </c>
      <c r="C35" s="50">
        <f>ROUND($C$1*CapRatings_DSM!C34,3)</f>
        <v>25.254000000000001</v>
      </c>
      <c r="D35" s="50">
        <f>$C$1*CapRatings_DSM!D34</f>
        <v>0.92666999999999988</v>
      </c>
      <c r="E35" s="50">
        <f>$C$1*CapRatings_DSM!E34</f>
        <v>0</v>
      </c>
      <c r="F35" s="50">
        <f>$C$1*CapRatings_DSM!F34</f>
        <v>0</v>
      </c>
      <c r="G35" s="50">
        <f>$C$1*CapRatings_DSM!G34</f>
        <v>5.5199999999999997E-3</v>
      </c>
      <c r="H35" s="50">
        <f>$C$1*CapRatings_DSM!H34</f>
        <v>2.1914400000000001</v>
      </c>
      <c r="I35" s="50">
        <f>$C$1*CapRatings_DSM!I34</f>
        <v>19.983779999999999</v>
      </c>
      <c r="J35" s="50">
        <f>$C$1*CapRatings_DSM!J34</f>
        <v>0</v>
      </c>
    </row>
    <row r="36" spans="1:10" x14ac:dyDescent="0.35">
      <c r="A36">
        <v>2024</v>
      </c>
      <c r="B36">
        <v>10</v>
      </c>
      <c r="C36" s="50">
        <f>ROUND($C$1*CapRatings_DSM!C35,3)</f>
        <v>0</v>
      </c>
      <c r="D36" s="50">
        <f>$C$1*CapRatings_DSM!D35</f>
        <v>0.28979999999999995</v>
      </c>
      <c r="E36" s="50">
        <f>$C$1*CapRatings_DSM!E35</f>
        <v>0</v>
      </c>
      <c r="F36" s="50">
        <f>$C$1*CapRatings_DSM!F35</f>
        <v>0</v>
      </c>
      <c r="G36" s="50">
        <f>$C$1*CapRatings_DSM!G35</f>
        <v>0</v>
      </c>
      <c r="H36" s="50">
        <f>$C$1*CapRatings_DSM!H35</f>
        <v>2.1914400000000001</v>
      </c>
      <c r="I36" s="50">
        <f>$C$1*CapRatings_DSM!I35</f>
        <v>19.983779999999999</v>
      </c>
      <c r="J36" s="50">
        <f>$C$1*CapRatings_DSM!J35</f>
        <v>0</v>
      </c>
    </row>
    <row r="37" spans="1:10" x14ac:dyDescent="0.35">
      <c r="A37">
        <v>2024</v>
      </c>
      <c r="B37">
        <v>11</v>
      </c>
      <c r="C37" s="50">
        <f>ROUND($C$1*CapRatings_DSM!C36,3)</f>
        <v>0</v>
      </c>
      <c r="D37" s="50">
        <f>$C$1*CapRatings_DSM!D36</f>
        <v>0.28979999999999995</v>
      </c>
      <c r="E37" s="50">
        <f>$C$1*CapRatings_DSM!E36</f>
        <v>0</v>
      </c>
      <c r="F37" s="50">
        <f>$C$1*CapRatings_DSM!F36</f>
        <v>0</v>
      </c>
      <c r="G37" s="50">
        <f>$C$1*CapRatings_DSM!G36</f>
        <v>0</v>
      </c>
      <c r="H37" s="50">
        <f>$C$1*CapRatings_DSM!H36</f>
        <v>2.1914400000000001</v>
      </c>
      <c r="I37" s="50">
        <f>$C$1*CapRatings_DSM!I36</f>
        <v>19.983779999999999</v>
      </c>
      <c r="J37" s="50">
        <f>$C$1*CapRatings_DSM!J36</f>
        <v>0</v>
      </c>
    </row>
    <row r="38" spans="1:10" x14ac:dyDescent="0.35">
      <c r="A38">
        <v>2024</v>
      </c>
      <c r="B38">
        <v>12</v>
      </c>
      <c r="C38" s="50">
        <f>ROUND($C$1*CapRatings_DSM!C37,3)</f>
        <v>0</v>
      </c>
      <c r="D38" s="50">
        <f>$C$1*CapRatings_DSM!D37</f>
        <v>0.28979999999999995</v>
      </c>
      <c r="E38" s="50">
        <f>$C$1*CapRatings_DSM!E37</f>
        <v>0</v>
      </c>
      <c r="F38" s="50">
        <f>$C$1*CapRatings_DSM!F37</f>
        <v>0</v>
      </c>
      <c r="G38" s="50">
        <f>$C$1*CapRatings_DSM!G37</f>
        <v>0</v>
      </c>
      <c r="H38" s="50">
        <f>$C$1*CapRatings_DSM!H37</f>
        <v>2.1914400000000001</v>
      </c>
      <c r="I38" s="50">
        <f>$C$1*CapRatings_DSM!I37</f>
        <v>19.983779999999999</v>
      </c>
      <c r="J38" s="50">
        <f>$C$1*CapRatings_DSM!J37</f>
        <v>0</v>
      </c>
    </row>
    <row r="39" spans="1:10" x14ac:dyDescent="0.35">
      <c r="A39">
        <v>2025</v>
      </c>
      <c r="B39">
        <v>1</v>
      </c>
      <c r="C39" s="50">
        <f>ROUND($C$1*CapRatings_DSM!C38,3)</f>
        <v>0</v>
      </c>
      <c r="D39" s="50">
        <f>$C$1*CapRatings_DSM!D38</f>
        <v>0.57959999999999989</v>
      </c>
      <c r="E39" s="50">
        <f>$C$1*CapRatings_DSM!E38</f>
        <v>0</v>
      </c>
      <c r="F39" s="50">
        <f>$C$1*CapRatings_DSM!F38</f>
        <v>0</v>
      </c>
      <c r="G39" s="50">
        <f>$C$1*CapRatings_DSM!G38</f>
        <v>0</v>
      </c>
      <c r="H39" s="50">
        <f>$C$1*CapRatings_DSM!H38</f>
        <v>1.9616699999999998</v>
      </c>
      <c r="I39" s="50">
        <f>$C$1*CapRatings_DSM!I38</f>
        <v>25.079429999999999</v>
      </c>
      <c r="J39" s="50">
        <f>$C$1*CapRatings_DSM!J38</f>
        <v>2.9870099999999997</v>
      </c>
    </row>
    <row r="40" spans="1:10" x14ac:dyDescent="0.35">
      <c r="A40">
        <v>2025</v>
      </c>
      <c r="B40">
        <v>2</v>
      </c>
      <c r="C40" s="50">
        <f>ROUND($C$1*CapRatings_DSM!C39,3)</f>
        <v>0</v>
      </c>
      <c r="D40" s="50">
        <f>$C$1*CapRatings_DSM!D39</f>
        <v>0.57959999999999989</v>
      </c>
      <c r="E40" s="50">
        <f>$C$1*CapRatings_DSM!E39</f>
        <v>0</v>
      </c>
      <c r="F40" s="50">
        <f>$C$1*CapRatings_DSM!F39</f>
        <v>0</v>
      </c>
      <c r="G40" s="50">
        <f>$C$1*CapRatings_DSM!G39</f>
        <v>0</v>
      </c>
      <c r="H40" s="50">
        <f>$C$1*CapRatings_DSM!H39</f>
        <v>1.9616699999999998</v>
      </c>
      <c r="I40" s="50">
        <f>$C$1*CapRatings_DSM!I39</f>
        <v>25.079429999999999</v>
      </c>
      <c r="J40" s="50">
        <f>$C$1*CapRatings_DSM!J39</f>
        <v>2.9870099999999997</v>
      </c>
    </row>
    <row r="41" spans="1:10" x14ac:dyDescent="0.35">
      <c r="A41">
        <v>2025</v>
      </c>
      <c r="B41">
        <v>3</v>
      </c>
      <c r="C41" s="50">
        <f>ROUND($C$1*CapRatings_DSM!C40,3)</f>
        <v>0</v>
      </c>
      <c r="D41" s="50">
        <f>$C$1*CapRatings_DSM!D40</f>
        <v>0.57959999999999989</v>
      </c>
      <c r="E41" s="50">
        <f>$C$1*CapRatings_DSM!E40</f>
        <v>0</v>
      </c>
      <c r="F41" s="50">
        <f>$C$1*CapRatings_DSM!F40</f>
        <v>0</v>
      </c>
      <c r="G41" s="50">
        <f>$C$1*CapRatings_DSM!G40</f>
        <v>0</v>
      </c>
      <c r="H41" s="50">
        <f>$C$1*CapRatings_DSM!H40</f>
        <v>1.9616699999999998</v>
      </c>
      <c r="I41" s="50">
        <f>$C$1*CapRatings_DSM!I40</f>
        <v>25.079429999999999</v>
      </c>
      <c r="J41" s="50">
        <f>$C$1*CapRatings_DSM!J40</f>
        <v>2.9870099999999997</v>
      </c>
    </row>
    <row r="42" spans="1:10" x14ac:dyDescent="0.35">
      <c r="A42">
        <v>2025</v>
      </c>
      <c r="B42">
        <v>4</v>
      </c>
      <c r="C42" s="50">
        <f>ROUND($C$1*CapRatings_DSM!C41,3)</f>
        <v>0</v>
      </c>
      <c r="D42" s="50">
        <f>$C$1*CapRatings_DSM!D41</f>
        <v>0.57959999999999989</v>
      </c>
      <c r="E42" s="50">
        <f>$C$1*CapRatings_DSM!E41</f>
        <v>0</v>
      </c>
      <c r="F42" s="50">
        <f>$C$1*CapRatings_DSM!F41</f>
        <v>0</v>
      </c>
      <c r="G42" s="50">
        <f>$C$1*CapRatings_DSM!G41</f>
        <v>0</v>
      </c>
      <c r="H42" s="50">
        <f>$C$1*CapRatings_DSM!H41</f>
        <v>1.9616699999999998</v>
      </c>
      <c r="I42" s="50">
        <f>$C$1*CapRatings_DSM!I41</f>
        <v>25.079429999999999</v>
      </c>
      <c r="J42" s="50">
        <f>$C$1*CapRatings_DSM!J41</f>
        <v>2.9870099999999997</v>
      </c>
    </row>
    <row r="43" spans="1:10" x14ac:dyDescent="0.35">
      <c r="A43">
        <v>2025</v>
      </c>
      <c r="B43">
        <v>5</v>
      </c>
      <c r="C43" s="50">
        <f>ROUND($C$1*CapRatings_DSM!C42,3)</f>
        <v>0</v>
      </c>
      <c r="D43" s="50">
        <f>$C$1*CapRatings_DSM!D42</f>
        <v>0.57959999999999989</v>
      </c>
      <c r="E43" s="50">
        <f>$C$1*CapRatings_DSM!E42</f>
        <v>0</v>
      </c>
      <c r="F43" s="50">
        <f>$C$1*CapRatings_DSM!F42</f>
        <v>0</v>
      </c>
      <c r="G43" s="50">
        <f>$C$1*CapRatings_DSM!G42</f>
        <v>0</v>
      </c>
      <c r="H43" s="50">
        <f>$C$1*CapRatings_DSM!H42</f>
        <v>1.9616699999999998</v>
      </c>
      <c r="I43" s="50">
        <f>$C$1*CapRatings_DSM!I42</f>
        <v>25.079429999999999</v>
      </c>
      <c r="J43" s="50">
        <f>$C$1*CapRatings_DSM!J42</f>
        <v>2.9870099999999997</v>
      </c>
    </row>
    <row r="44" spans="1:10" x14ac:dyDescent="0.35">
      <c r="A44">
        <v>2025</v>
      </c>
      <c r="B44">
        <v>6</v>
      </c>
      <c r="C44" s="50">
        <f>ROUND($C$1*CapRatings_DSM!C43,3)</f>
        <v>22.713000000000001</v>
      </c>
      <c r="D44" s="50">
        <f>$C$1*CapRatings_DSM!D43</f>
        <v>1.9202699999999997</v>
      </c>
      <c r="E44" s="50">
        <f>$C$1*CapRatings_DSM!E43</f>
        <v>0</v>
      </c>
      <c r="F44" s="50">
        <f>$C$1*CapRatings_DSM!F43</f>
        <v>0</v>
      </c>
      <c r="G44" s="50">
        <f>$C$1*CapRatings_DSM!G43</f>
        <v>5.5199999999999997E-3</v>
      </c>
      <c r="H44" s="50">
        <f>$C$1*CapRatings_DSM!H43</f>
        <v>1.9616699999999998</v>
      </c>
      <c r="I44" s="50">
        <f>$C$1*CapRatings_DSM!I43</f>
        <v>25.079429999999999</v>
      </c>
      <c r="J44" s="50">
        <f>$C$1*CapRatings_DSM!J43</f>
        <v>2.9870099999999997</v>
      </c>
    </row>
    <row r="45" spans="1:10" x14ac:dyDescent="0.35">
      <c r="A45">
        <v>2025</v>
      </c>
      <c r="B45">
        <v>7</v>
      </c>
      <c r="C45" s="50">
        <f>ROUND($C$1*CapRatings_DSM!C44,3)</f>
        <v>22.713000000000001</v>
      </c>
      <c r="D45" s="50">
        <f>$C$1*CapRatings_DSM!D44</f>
        <v>1.9202699999999997</v>
      </c>
      <c r="E45" s="50">
        <f>$C$1*CapRatings_DSM!E44</f>
        <v>0</v>
      </c>
      <c r="F45" s="50">
        <f>$C$1*CapRatings_DSM!F44</f>
        <v>0</v>
      </c>
      <c r="G45" s="50">
        <f>$C$1*CapRatings_DSM!G44</f>
        <v>5.5199999999999997E-3</v>
      </c>
      <c r="H45" s="50">
        <f>$C$1*CapRatings_DSM!H44</f>
        <v>1.9616699999999998</v>
      </c>
      <c r="I45" s="50">
        <f>$C$1*CapRatings_DSM!I44</f>
        <v>25.079429999999999</v>
      </c>
      <c r="J45" s="50">
        <f>$C$1*CapRatings_DSM!J44</f>
        <v>2.9870099999999997</v>
      </c>
    </row>
    <row r="46" spans="1:10" x14ac:dyDescent="0.35">
      <c r="A46">
        <v>2025</v>
      </c>
      <c r="B46">
        <v>8</v>
      </c>
      <c r="C46" s="50">
        <f>ROUND($C$1*CapRatings_DSM!C45,3)</f>
        <v>22.713000000000001</v>
      </c>
      <c r="D46" s="50">
        <f>$C$1*CapRatings_DSM!D45</f>
        <v>1.9202699999999997</v>
      </c>
      <c r="E46" s="50">
        <f>$C$1*CapRatings_DSM!E45</f>
        <v>0</v>
      </c>
      <c r="F46" s="50">
        <f>$C$1*CapRatings_DSM!F45</f>
        <v>0</v>
      </c>
      <c r="G46" s="50">
        <f>$C$1*CapRatings_DSM!G45</f>
        <v>5.5199999999999997E-3</v>
      </c>
      <c r="H46" s="50">
        <f>$C$1*CapRatings_DSM!H45</f>
        <v>1.9616699999999998</v>
      </c>
      <c r="I46" s="50">
        <f>$C$1*CapRatings_DSM!I45</f>
        <v>25.079429999999999</v>
      </c>
      <c r="J46" s="50">
        <f>$C$1*CapRatings_DSM!J45</f>
        <v>2.9870099999999997</v>
      </c>
    </row>
    <row r="47" spans="1:10" x14ac:dyDescent="0.35">
      <c r="A47">
        <v>2025</v>
      </c>
      <c r="B47">
        <v>9</v>
      </c>
      <c r="C47" s="50">
        <f>ROUND($C$1*CapRatings_DSM!C46,3)</f>
        <v>22.713000000000001</v>
      </c>
      <c r="D47" s="50">
        <f>$C$1*CapRatings_DSM!D46</f>
        <v>1.9202699999999997</v>
      </c>
      <c r="E47" s="50">
        <f>$C$1*CapRatings_DSM!E46</f>
        <v>0</v>
      </c>
      <c r="F47" s="50">
        <f>$C$1*CapRatings_DSM!F46</f>
        <v>0</v>
      </c>
      <c r="G47" s="50">
        <f>$C$1*CapRatings_DSM!G46</f>
        <v>5.5199999999999997E-3</v>
      </c>
      <c r="H47" s="50">
        <f>$C$1*CapRatings_DSM!H46</f>
        <v>1.9616699999999998</v>
      </c>
      <c r="I47" s="50">
        <f>$C$1*CapRatings_DSM!I46</f>
        <v>25.079429999999999</v>
      </c>
      <c r="J47" s="50">
        <f>$C$1*CapRatings_DSM!J46</f>
        <v>2.9870099999999997</v>
      </c>
    </row>
    <row r="48" spans="1:10" x14ac:dyDescent="0.35">
      <c r="A48">
        <v>2025</v>
      </c>
      <c r="B48">
        <v>10</v>
      </c>
      <c r="C48" s="50">
        <f>ROUND($C$1*CapRatings_DSM!C47,3)</f>
        <v>0</v>
      </c>
      <c r="D48" s="50">
        <f>$C$1*CapRatings_DSM!D47</f>
        <v>0.57959999999999989</v>
      </c>
      <c r="E48" s="50">
        <f>$C$1*CapRatings_DSM!E47</f>
        <v>0</v>
      </c>
      <c r="F48" s="50">
        <f>$C$1*CapRatings_DSM!F47</f>
        <v>0</v>
      </c>
      <c r="G48" s="50">
        <f>$C$1*CapRatings_DSM!G47</f>
        <v>0</v>
      </c>
      <c r="H48" s="50">
        <f>$C$1*CapRatings_DSM!H47</f>
        <v>1.9616699999999998</v>
      </c>
      <c r="I48" s="50">
        <f>$C$1*CapRatings_DSM!I47</f>
        <v>25.079429999999999</v>
      </c>
      <c r="J48" s="50">
        <f>$C$1*CapRatings_DSM!J47</f>
        <v>2.9870099999999997</v>
      </c>
    </row>
    <row r="49" spans="1:10" x14ac:dyDescent="0.35">
      <c r="A49">
        <v>2025</v>
      </c>
      <c r="B49">
        <v>11</v>
      </c>
      <c r="C49" s="50">
        <f>ROUND($C$1*CapRatings_DSM!C48,3)</f>
        <v>0</v>
      </c>
      <c r="D49" s="50">
        <f>$C$1*CapRatings_DSM!D48</f>
        <v>0.57959999999999989</v>
      </c>
      <c r="E49" s="50">
        <f>$C$1*CapRatings_DSM!E48</f>
        <v>0</v>
      </c>
      <c r="F49" s="50">
        <f>$C$1*CapRatings_DSM!F48</f>
        <v>0</v>
      </c>
      <c r="G49" s="50">
        <f>$C$1*CapRatings_DSM!G48</f>
        <v>0</v>
      </c>
      <c r="H49" s="50">
        <f>$C$1*CapRatings_DSM!H48</f>
        <v>1.9616699999999998</v>
      </c>
      <c r="I49" s="50">
        <f>$C$1*CapRatings_DSM!I48</f>
        <v>25.079429999999999</v>
      </c>
      <c r="J49" s="50">
        <f>$C$1*CapRatings_DSM!J48</f>
        <v>2.9870099999999997</v>
      </c>
    </row>
    <row r="50" spans="1:10" x14ac:dyDescent="0.35">
      <c r="A50">
        <v>2025</v>
      </c>
      <c r="B50">
        <v>12</v>
      </c>
      <c r="C50" s="50">
        <f>ROUND($C$1*CapRatings_DSM!C49,3)</f>
        <v>0</v>
      </c>
      <c r="D50" s="50">
        <f>$C$1*CapRatings_DSM!D49</f>
        <v>0.57959999999999989</v>
      </c>
      <c r="E50" s="50">
        <f>$C$1*CapRatings_DSM!E49</f>
        <v>0</v>
      </c>
      <c r="F50" s="50">
        <f>$C$1*CapRatings_DSM!F49</f>
        <v>0</v>
      </c>
      <c r="G50" s="50">
        <f>$C$1*CapRatings_DSM!G49</f>
        <v>0</v>
      </c>
      <c r="H50" s="50">
        <f>$C$1*CapRatings_DSM!H49</f>
        <v>1.9616699999999998</v>
      </c>
      <c r="I50" s="50">
        <f>$C$1*CapRatings_DSM!I49</f>
        <v>25.079429999999999</v>
      </c>
      <c r="J50" s="50">
        <f>$C$1*CapRatings_DSM!J49</f>
        <v>2.9870099999999997</v>
      </c>
    </row>
    <row r="51" spans="1:10" x14ac:dyDescent="0.35">
      <c r="A51">
        <v>2026</v>
      </c>
      <c r="B51">
        <v>1</v>
      </c>
      <c r="C51" s="50">
        <f>ROUND($C$1*CapRatings_DSM!C50,3)</f>
        <v>0</v>
      </c>
      <c r="D51" s="50">
        <f>$C$1*CapRatings_DSM!D50</f>
        <v>1.1585099999999999</v>
      </c>
      <c r="E51" s="50">
        <f>$C$1*CapRatings_DSM!E50</f>
        <v>0</v>
      </c>
      <c r="F51" s="50">
        <f>$C$1*CapRatings_DSM!F50</f>
        <v>3.4499999999999999E-3</v>
      </c>
      <c r="G51" s="50">
        <f>$C$1*CapRatings_DSM!G50</f>
        <v>0</v>
      </c>
      <c r="H51" s="50">
        <f>$C$1*CapRatings_DSM!H50</f>
        <v>1.7387999999999999</v>
      </c>
      <c r="I51" s="50">
        <f>$C$1*CapRatings_DSM!I50</f>
        <v>30.849209999999999</v>
      </c>
      <c r="J51" s="50">
        <f>$C$1*CapRatings_DSM!J50</f>
        <v>5.9740199999999994</v>
      </c>
    </row>
    <row r="52" spans="1:10" x14ac:dyDescent="0.35">
      <c r="A52">
        <v>2026</v>
      </c>
      <c r="B52">
        <v>2</v>
      </c>
      <c r="C52" s="50">
        <f>ROUND($C$1*CapRatings_DSM!C51,3)</f>
        <v>0</v>
      </c>
      <c r="D52" s="50">
        <f>$C$1*CapRatings_DSM!D51</f>
        <v>1.1585099999999999</v>
      </c>
      <c r="E52" s="50">
        <f>$C$1*CapRatings_DSM!E51</f>
        <v>0</v>
      </c>
      <c r="F52" s="50">
        <f>$C$1*CapRatings_DSM!F51</f>
        <v>3.4499999999999999E-3</v>
      </c>
      <c r="G52" s="50">
        <f>$C$1*CapRatings_DSM!G51</f>
        <v>0</v>
      </c>
      <c r="H52" s="50">
        <f>$C$1*CapRatings_DSM!H51</f>
        <v>1.7387999999999999</v>
      </c>
      <c r="I52" s="50">
        <f>$C$1*CapRatings_DSM!I51</f>
        <v>30.849209999999999</v>
      </c>
      <c r="J52" s="50">
        <f>$C$1*CapRatings_DSM!J51</f>
        <v>5.9740199999999994</v>
      </c>
    </row>
    <row r="53" spans="1:10" x14ac:dyDescent="0.35">
      <c r="A53">
        <v>2026</v>
      </c>
      <c r="B53">
        <v>3</v>
      </c>
      <c r="C53" s="50">
        <f>ROUND($C$1*CapRatings_DSM!C52,3)</f>
        <v>0</v>
      </c>
      <c r="D53" s="50">
        <f>$C$1*CapRatings_DSM!D52</f>
        <v>1.1585099999999999</v>
      </c>
      <c r="E53" s="50">
        <f>$C$1*CapRatings_DSM!E52</f>
        <v>0</v>
      </c>
      <c r="F53" s="50">
        <f>$C$1*CapRatings_DSM!F52</f>
        <v>3.4499999999999999E-3</v>
      </c>
      <c r="G53" s="50">
        <f>$C$1*CapRatings_DSM!G52</f>
        <v>0</v>
      </c>
      <c r="H53" s="50">
        <f>$C$1*CapRatings_DSM!H52</f>
        <v>1.7387999999999999</v>
      </c>
      <c r="I53" s="50">
        <f>$C$1*CapRatings_DSM!I52</f>
        <v>30.849209999999999</v>
      </c>
      <c r="J53" s="50">
        <f>$C$1*CapRatings_DSM!J52</f>
        <v>5.9740199999999994</v>
      </c>
    </row>
    <row r="54" spans="1:10" x14ac:dyDescent="0.35">
      <c r="A54">
        <v>2026</v>
      </c>
      <c r="B54">
        <v>4</v>
      </c>
      <c r="C54" s="50">
        <f>ROUND($C$1*CapRatings_DSM!C53,3)</f>
        <v>0</v>
      </c>
      <c r="D54" s="50">
        <f>$C$1*CapRatings_DSM!D53</f>
        <v>1.1585099999999999</v>
      </c>
      <c r="E54" s="50">
        <f>$C$1*CapRatings_DSM!E53</f>
        <v>0</v>
      </c>
      <c r="F54" s="50">
        <f>$C$1*CapRatings_DSM!F53</f>
        <v>3.4499999999999999E-3</v>
      </c>
      <c r="G54" s="50">
        <f>$C$1*CapRatings_DSM!G53</f>
        <v>0</v>
      </c>
      <c r="H54" s="50">
        <f>$C$1*CapRatings_DSM!H53</f>
        <v>1.7387999999999999</v>
      </c>
      <c r="I54" s="50">
        <f>$C$1*CapRatings_DSM!I53</f>
        <v>30.849209999999999</v>
      </c>
      <c r="J54" s="50">
        <f>$C$1*CapRatings_DSM!J53</f>
        <v>5.9740199999999994</v>
      </c>
    </row>
    <row r="55" spans="1:10" x14ac:dyDescent="0.35">
      <c r="A55">
        <v>2026</v>
      </c>
      <c r="B55">
        <v>5</v>
      </c>
      <c r="C55" s="50">
        <f>ROUND($C$1*CapRatings_DSM!C54,3)</f>
        <v>0</v>
      </c>
      <c r="D55" s="50">
        <f>$C$1*CapRatings_DSM!D54</f>
        <v>1.1585099999999999</v>
      </c>
      <c r="E55" s="50">
        <f>$C$1*CapRatings_DSM!E54</f>
        <v>0</v>
      </c>
      <c r="F55" s="50">
        <f>$C$1*CapRatings_DSM!F54</f>
        <v>3.4499999999999999E-3</v>
      </c>
      <c r="G55" s="50">
        <f>$C$1*CapRatings_DSM!G54</f>
        <v>0</v>
      </c>
      <c r="H55" s="50">
        <f>$C$1*CapRatings_DSM!H54</f>
        <v>1.7387999999999999</v>
      </c>
      <c r="I55" s="50">
        <f>$C$1*CapRatings_DSM!I54</f>
        <v>30.849209999999999</v>
      </c>
      <c r="J55" s="50">
        <f>$C$1*CapRatings_DSM!J54</f>
        <v>5.9740199999999994</v>
      </c>
    </row>
    <row r="56" spans="1:10" x14ac:dyDescent="0.35">
      <c r="A56">
        <v>2026</v>
      </c>
      <c r="B56">
        <v>6</v>
      </c>
      <c r="C56" s="50">
        <f>ROUND($C$1*CapRatings_DSM!C55,3)</f>
        <v>20.407</v>
      </c>
      <c r="D56" s="50">
        <f>$C$1*CapRatings_DSM!D55</f>
        <v>3.7073700000000001</v>
      </c>
      <c r="E56" s="50">
        <f>$C$1*CapRatings_DSM!E55</f>
        <v>3.4499999999999999E-3</v>
      </c>
      <c r="F56" s="50">
        <f>$C$1*CapRatings_DSM!F55</f>
        <v>3.4499999999999999E-3</v>
      </c>
      <c r="G56" s="50">
        <f>$C$1*CapRatings_DSM!G55</f>
        <v>0</v>
      </c>
      <c r="H56" s="50">
        <f>$C$1*CapRatings_DSM!H55</f>
        <v>1.7387999999999999</v>
      </c>
      <c r="I56" s="50">
        <f>$C$1*CapRatings_DSM!I55</f>
        <v>30.849209999999999</v>
      </c>
      <c r="J56" s="50">
        <f>$C$1*CapRatings_DSM!J55</f>
        <v>5.9740199999999994</v>
      </c>
    </row>
    <row r="57" spans="1:10" x14ac:dyDescent="0.35">
      <c r="A57">
        <v>2026</v>
      </c>
      <c r="B57">
        <v>7</v>
      </c>
      <c r="C57" s="50">
        <f>ROUND($C$1*CapRatings_DSM!C56,3)</f>
        <v>20.407</v>
      </c>
      <c r="D57" s="50">
        <f>$C$1*CapRatings_DSM!D56</f>
        <v>3.7073700000000001</v>
      </c>
      <c r="E57" s="50">
        <f>$C$1*CapRatings_DSM!E56</f>
        <v>3.4499999999999999E-3</v>
      </c>
      <c r="F57" s="50">
        <f>$C$1*CapRatings_DSM!F56</f>
        <v>3.4499999999999999E-3</v>
      </c>
      <c r="G57" s="50">
        <f>$C$1*CapRatings_DSM!G56</f>
        <v>0</v>
      </c>
      <c r="H57" s="50">
        <f>$C$1*CapRatings_DSM!H56</f>
        <v>1.7387999999999999</v>
      </c>
      <c r="I57" s="50">
        <f>$C$1*CapRatings_DSM!I56</f>
        <v>30.849209999999999</v>
      </c>
      <c r="J57" s="50">
        <f>$C$1*CapRatings_DSM!J56</f>
        <v>5.9740199999999994</v>
      </c>
    </row>
    <row r="58" spans="1:10" x14ac:dyDescent="0.35">
      <c r="A58">
        <v>2026</v>
      </c>
      <c r="B58">
        <v>8</v>
      </c>
      <c r="C58" s="50">
        <f>ROUND($C$1*CapRatings_DSM!C57,3)</f>
        <v>20.407</v>
      </c>
      <c r="D58" s="50">
        <f>$C$1*CapRatings_DSM!D57</f>
        <v>3.7073700000000001</v>
      </c>
      <c r="E58" s="50">
        <f>$C$1*CapRatings_DSM!E57</f>
        <v>3.4499999999999999E-3</v>
      </c>
      <c r="F58" s="50">
        <f>$C$1*CapRatings_DSM!F57</f>
        <v>3.4499999999999999E-3</v>
      </c>
      <c r="G58" s="50">
        <f>$C$1*CapRatings_DSM!G57</f>
        <v>0</v>
      </c>
      <c r="H58" s="50">
        <f>$C$1*CapRatings_DSM!H57</f>
        <v>1.7387999999999999</v>
      </c>
      <c r="I58" s="50">
        <f>$C$1*CapRatings_DSM!I57</f>
        <v>30.849209999999999</v>
      </c>
      <c r="J58" s="50">
        <f>$C$1*CapRatings_DSM!J57</f>
        <v>5.9740199999999994</v>
      </c>
    </row>
    <row r="59" spans="1:10" x14ac:dyDescent="0.35">
      <c r="A59">
        <v>2026</v>
      </c>
      <c r="B59">
        <v>9</v>
      </c>
      <c r="C59" s="50">
        <f>ROUND($C$1*CapRatings_DSM!C58,3)</f>
        <v>20.407</v>
      </c>
      <c r="D59" s="50">
        <f>$C$1*CapRatings_DSM!D58</f>
        <v>3.7073700000000001</v>
      </c>
      <c r="E59" s="50">
        <f>$C$1*CapRatings_DSM!E58</f>
        <v>3.4499999999999999E-3</v>
      </c>
      <c r="F59" s="50">
        <f>$C$1*CapRatings_DSM!F58</f>
        <v>3.4499999999999999E-3</v>
      </c>
      <c r="G59" s="50">
        <f>$C$1*CapRatings_DSM!G58</f>
        <v>0</v>
      </c>
      <c r="H59" s="50">
        <f>$C$1*CapRatings_DSM!H58</f>
        <v>1.7387999999999999</v>
      </c>
      <c r="I59" s="50">
        <f>$C$1*CapRatings_DSM!I58</f>
        <v>30.849209999999999</v>
      </c>
      <c r="J59" s="50">
        <f>$C$1*CapRatings_DSM!J58</f>
        <v>5.9740199999999994</v>
      </c>
    </row>
    <row r="60" spans="1:10" x14ac:dyDescent="0.35">
      <c r="A60">
        <v>2026</v>
      </c>
      <c r="B60">
        <v>10</v>
      </c>
      <c r="C60" s="50">
        <f>ROUND($C$1*CapRatings_DSM!C59,3)</f>
        <v>0</v>
      </c>
      <c r="D60" s="50">
        <f>$C$1*CapRatings_DSM!D59</f>
        <v>1.1585099999999999</v>
      </c>
      <c r="E60" s="50">
        <f>$C$1*CapRatings_DSM!E59</f>
        <v>0</v>
      </c>
      <c r="F60" s="50">
        <f>$C$1*CapRatings_DSM!F59</f>
        <v>3.4499999999999999E-3</v>
      </c>
      <c r="G60" s="50">
        <f>$C$1*CapRatings_DSM!G59</f>
        <v>0</v>
      </c>
      <c r="H60" s="50">
        <f>$C$1*CapRatings_DSM!H59</f>
        <v>1.7387999999999999</v>
      </c>
      <c r="I60" s="50">
        <f>$C$1*CapRatings_DSM!I59</f>
        <v>30.849209999999999</v>
      </c>
      <c r="J60" s="50">
        <f>$C$1*CapRatings_DSM!J59</f>
        <v>5.9740199999999994</v>
      </c>
    </row>
    <row r="61" spans="1:10" x14ac:dyDescent="0.35">
      <c r="A61">
        <v>2026</v>
      </c>
      <c r="B61">
        <v>11</v>
      </c>
      <c r="C61" s="50">
        <f>ROUND($C$1*CapRatings_DSM!C60,3)</f>
        <v>0</v>
      </c>
      <c r="D61" s="50">
        <f>$C$1*CapRatings_DSM!D60</f>
        <v>1.1585099999999999</v>
      </c>
      <c r="E61" s="50">
        <f>$C$1*CapRatings_DSM!E60</f>
        <v>0</v>
      </c>
      <c r="F61" s="50">
        <f>$C$1*CapRatings_DSM!F60</f>
        <v>3.4499999999999999E-3</v>
      </c>
      <c r="G61" s="50">
        <f>$C$1*CapRatings_DSM!G60</f>
        <v>0</v>
      </c>
      <c r="H61" s="50">
        <f>$C$1*CapRatings_DSM!H60</f>
        <v>1.7387999999999999</v>
      </c>
      <c r="I61" s="50">
        <f>$C$1*CapRatings_DSM!I60</f>
        <v>30.849209999999999</v>
      </c>
      <c r="J61" s="50">
        <f>$C$1*CapRatings_DSM!J60</f>
        <v>5.9740199999999994</v>
      </c>
    </row>
    <row r="62" spans="1:10" x14ac:dyDescent="0.35">
      <c r="A62">
        <v>2026</v>
      </c>
      <c r="B62">
        <v>12</v>
      </c>
      <c r="C62" s="50">
        <f>ROUND($C$1*CapRatings_DSM!C61,3)</f>
        <v>0</v>
      </c>
      <c r="D62" s="50">
        <f>$C$1*CapRatings_DSM!D61</f>
        <v>1.1585099999999999</v>
      </c>
      <c r="E62" s="50">
        <f>$C$1*CapRatings_DSM!E61</f>
        <v>0</v>
      </c>
      <c r="F62" s="50">
        <f>$C$1*CapRatings_DSM!F61</f>
        <v>3.4499999999999999E-3</v>
      </c>
      <c r="G62" s="50">
        <f>$C$1*CapRatings_DSM!G61</f>
        <v>0</v>
      </c>
      <c r="H62" s="50">
        <f>$C$1*CapRatings_DSM!H61</f>
        <v>1.7387999999999999</v>
      </c>
      <c r="I62" s="50">
        <f>$C$1*CapRatings_DSM!I61</f>
        <v>30.849209999999999</v>
      </c>
      <c r="J62" s="50">
        <f>$C$1*CapRatings_DSM!J61</f>
        <v>5.9740199999999994</v>
      </c>
    </row>
    <row r="63" spans="1:10" x14ac:dyDescent="0.35">
      <c r="A63">
        <v>2027</v>
      </c>
      <c r="B63">
        <v>1</v>
      </c>
      <c r="C63" s="50">
        <f>ROUND($C$1*CapRatings_DSM!C62,3)</f>
        <v>0</v>
      </c>
      <c r="D63" s="50">
        <f>$C$1*CapRatings_DSM!D62</f>
        <v>1.8933599999999999</v>
      </c>
      <c r="E63" s="50">
        <f>$C$1*CapRatings_DSM!E62</f>
        <v>0</v>
      </c>
      <c r="F63" s="50">
        <f>$C$1*CapRatings_DSM!F62</f>
        <v>5.5199999999999997E-3</v>
      </c>
      <c r="G63" s="50">
        <f>$C$1*CapRatings_DSM!G62</f>
        <v>0</v>
      </c>
      <c r="H63" s="50">
        <f>$C$1*CapRatings_DSM!H62</f>
        <v>1.518</v>
      </c>
      <c r="I63" s="50">
        <f>$C$1*CapRatings_DSM!I62</f>
        <v>38.453699999999998</v>
      </c>
      <c r="J63" s="50">
        <f>$C$1*CapRatings_DSM!J62</f>
        <v>11.94735</v>
      </c>
    </row>
    <row r="64" spans="1:10" x14ac:dyDescent="0.35">
      <c r="A64">
        <v>2027</v>
      </c>
      <c r="B64">
        <v>2</v>
      </c>
      <c r="C64" s="50">
        <f>ROUND($C$1*CapRatings_DSM!C63,3)</f>
        <v>0</v>
      </c>
      <c r="D64" s="50">
        <f>$C$1*CapRatings_DSM!D63</f>
        <v>1.8933599999999999</v>
      </c>
      <c r="E64" s="50">
        <f>$C$1*CapRatings_DSM!E63</f>
        <v>0</v>
      </c>
      <c r="F64" s="50">
        <f>$C$1*CapRatings_DSM!F63</f>
        <v>5.5199999999999997E-3</v>
      </c>
      <c r="G64" s="50">
        <f>$C$1*CapRatings_DSM!G63</f>
        <v>0</v>
      </c>
      <c r="H64" s="50">
        <f>$C$1*CapRatings_DSM!H63</f>
        <v>1.518</v>
      </c>
      <c r="I64" s="50">
        <f>$C$1*CapRatings_DSM!I63</f>
        <v>38.453699999999998</v>
      </c>
      <c r="J64" s="50">
        <f>$C$1*CapRatings_DSM!J63</f>
        <v>11.94735</v>
      </c>
    </row>
    <row r="65" spans="1:10" x14ac:dyDescent="0.35">
      <c r="A65">
        <v>2027</v>
      </c>
      <c r="B65">
        <v>3</v>
      </c>
      <c r="C65" s="50">
        <f>ROUND($C$1*CapRatings_DSM!C64,3)</f>
        <v>0</v>
      </c>
      <c r="D65" s="50">
        <f>$C$1*CapRatings_DSM!D64</f>
        <v>1.8933599999999999</v>
      </c>
      <c r="E65" s="50">
        <f>$C$1*CapRatings_DSM!E64</f>
        <v>0</v>
      </c>
      <c r="F65" s="50">
        <f>$C$1*CapRatings_DSM!F64</f>
        <v>5.5199999999999997E-3</v>
      </c>
      <c r="G65" s="50">
        <f>$C$1*CapRatings_DSM!G64</f>
        <v>0</v>
      </c>
      <c r="H65" s="50">
        <f>$C$1*CapRatings_DSM!H64</f>
        <v>1.518</v>
      </c>
      <c r="I65" s="50">
        <f>$C$1*CapRatings_DSM!I64</f>
        <v>38.453699999999998</v>
      </c>
      <c r="J65" s="50">
        <f>$C$1*CapRatings_DSM!J64</f>
        <v>11.94735</v>
      </c>
    </row>
    <row r="66" spans="1:10" x14ac:dyDescent="0.35">
      <c r="A66">
        <v>2027</v>
      </c>
      <c r="B66">
        <v>4</v>
      </c>
      <c r="C66" s="50">
        <f>ROUND($C$1*CapRatings_DSM!C65,3)</f>
        <v>0</v>
      </c>
      <c r="D66" s="50">
        <f>$C$1*CapRatings_DSM!D65</f>
        <v>1.8933599999999999</v>
      </c>
      <c r="E66" s="50">
        <f>$C$1*CapRatings_DSM!E65</f>
        <v>0</v>
      </c>
      <c r="F66" s="50">
        <f>$C$1*CapRatings_DSM!F65</f>
        <v>5.5199999999999997E-3</v>
      </c>
      <c r="G66" s="50">
        <f>$C$1*CapRatings_DSM!G65</f>
        <v>0</v>
      </c>
      <c r="H66" s="50">
        <f>$C$1*CapRatings_DSM!H65</f>
        <v>1.518</v>
      </c>
      <c r="I66" s="50">
        <f>$C$1*CapRatings_DSM!I65</f>
        <v>38.453699999999998</v>
      </c>
      <c r="J66" s="50">
        <f>$C$1*CapRatings_DSM!J65</f>
        <v>11.94735</v>
      </c>
    </row>
    <row r="67" spans="1:10" x14ac:dyDescent="0.35">
      <c r="A67">
        <v>2027</v>
      </c>
      <c r="B67">
        <v>5</v>
      </c>
      <c r="C67" s="50">
        <f>ROUND($C$1*CapRatings_DSM!C66,3)</f>
        <v>0</v>
      </c>
      <c r="D67" s="50">
        <f>$C$1*CapRatings_DSM!D66</f>
        <v>1.8933599999999999</v>
      </c>
      <c r="E67" s="50">
        <f>$C$1*CapRatings_DSM!E66</f>
        <v>0</v>
      </c>
      <c r="F67" s="50">
        <f>$C$1*CapRatings_DSM!F66</f>
        <v>5.5199999999999997E-3</v>
      </c>
      <c r="G67" s="50">
        <f>$C$1*CapRatings_DSM!G66</f>
        <v>0</v>
      </c>
      <c r="H67" s="50">
        <f>$C$1*CapRatings_DSM!H66</f>
        <v>1.518</v>
      </c>
      <c r="I67" s="50">
        <f>$C$1*CapRatings_DSM!I66</f>
        <v>38.453699999999998</v>
      </c>
      <c r="J67" s="50">
        <f>$C$1*CapRatings_DSM!J66</f>
        <v>11.94735</v>
      </c>
    </row>
    <row r="68" spans="1:10" x14ac:dyDescent="0.35">
      <c r="A68">
        <v>2027</v>
      </c>
      <c r="B68">
        <v>6</v>
      </c>
      <c r="C68" s="50">
        <f>ROUND($C$1*CapRatings_DSM!C67,3)</f>
        <v>18.334</v>
      </c>
      <c r="D68" s="50">
        <f>$C$1*CapRatings_DSM!D67</f>
        <v>6.5480999999999998</v>
      </c>
      <c r="E68" s="50">
        <f>$C$1*CapRatings_DSM!E67</f>
        <v>5.5199999999999997E-3</v>
      </c>
      <c r="F68" s="50">
        <f>$C$1*CapRatings_DSM!F67</f>
        <v>5.5199999999999997E-3</v>
      </c>
      <c r="G68" s="50">
        <f>$C$1*CapRatings_DSM!G67</f>
        <v>0</v>
      </c>
      <c r="H68" s="50">
        <f>$C$1*CapRatings_DSM!H67</f>
        <v>1.518</v>
      </c>
      <c r="I68" s="50">
        <f>$C$1*CapRatings_DSM!I67</f>
        <v>38.453699999999998</v>
      </c>
      <c r="J68" s="50">
        <f>$C$1*CapRatings_DSM!J67</f>
        <v>11.94735</v>
      </c>
    </row>
    <row r="69" spans="1:10" x14ac:dyDescent="0.35">
      <c r="A69">
        <v>2027</v>
      </c>
      <c r="B69">
        <v>7</v>
      </c>
      <c r="C69" s="50">
        <f>ROUND($C$1*CapRatings_DSM!C68,3)</f>
        <v>18.334</v>
      </c>
      <c r="D69" s="50">
        <f>$C$1*CapRatings_DSM!D68</f>
        <v>6.5480999999999998</v>
      </c>
      <c r="E69" s="50">
        <f>$C$1*CapRatings_DSM!E68</f>
        <v>5.5199999999999997E-3</v>
      </c>
      <c r="F69" s="50">
        <f>$C$1*CapRatings_DSM!F68</f>
        <v>5.5199999999999997E-3</v>
      </c>
      <c r="G69" s="50">
        <f>$C$1*CapRatings_DSM!G68</f>
        <v>0</v>
      </c>
      <c r="H69" s="50">
        <f>$C$1*CapRatings_DSM!H68</f>
        <v>1.518</v>
      </c>
      <c r="I69" s="50">
        <f>$C$1*CapRatings_DSM!I68</f>
        <v>38.453699999999998</v>
      </c>
      <c r="J69" s="50">
        <f>$C$1*CapRatings_DSM!J68</f>
        <v>11.94735</v>
      </c>
    </row>
    <row r="70" spans="1:10" x14ac:dyDescent="0.35">
      <c r="A70">
        <v>2027</v>
      </c>
      <c r="B70">
        <v>8</v>
      </c>
      <c r="C70" s="50">
        <f>ROUND($C$1*CapRatings_DSM!C69,3)</f>
        <v>18.334</v>
      </c>
      <c r="D70" s="50">
        <f>$C$1*CapRatings_DSM!D69</f>
        <v>6.5480999999999998</v>
      </c>
      <c r="E70" s="50">
        <f>$C$1*CapRatings_DSM!E69</f>
        <v>5.5199999999999997E-3</v>
      </c>
      <c r="F70" s="50">
        <f>$C$1*CapRatings_DSM!F69</f>
        <v>5.5199999999999997E-3</v>
      </c>
      <c r="G70" s="50">
        <f>$C$1*CapRatings_DSM!G69</f>
        <v>0</v>
      </c>
      <c r="H70" s="50">
        <f>$C$1*CapRatings_DSM!H69</f>
        <v>1.518</v>
      </c>
      <c r="I70" s="50">
        <f>$C$1*CapRatings_DSM!I69</f>
        <v>38.453699999999998</v>
      </c>
      <c r="J70" s="50">
        <f>$C$1*CapRatings_DSM!J69</f>
        <v>11.94735</v>
      </c>
    </row>
    <row r="71" spans="1:10" x14ac:dyDescent="0.35">
      <c r="A71">
        <v>2027</v>
      </c>
      <c r="B71">
        <v>9</v>
      </c>
      <c r="C71" s="50">
        <f>ROUND($C$1*CapRatings_DSM!C70,3)</f>
        <v>18.334</v>
      </c>
      <c r="D71" s="50">
        <f>$C$1*CapRatings_DSM!D70</f>
        <v>6.5480999999999998</v>
      </c>
      <c r="E71" s="50">
        <f>$C$1*CapRatings_DSM!E70</f>
        <v>5.5199999999999997E-3</v>
      </c>
      <c r="F71" s="50">
        <f>$C$1*CapRatings_DSM!F70</f>
        <v>5.5199999999999997E-3</v>
      </c>
      <c r="G71" s="50">
        <f>$C$1*CapRatings_DSM!G70</f>
        <v>0</v>
      </c>
      <c r="H71" s="50">
        <f>$C$1*CapRatings_DSM!H70</f>
        <v>1.518</v>
      </c>
      <c r="I71" s="50">
        <f>$C$1*CapRatings_DSM!I70</f>
        <v>38.453699999999998</v>
      </c>
      <c r="J71" s="50">
        <f>$C$1*CapRatings_DSM!J70</f>
        <v>11.94735</v>
      </c>
    </row>
    <row r="72" spans="1:10" x14ac:dyDescent="0.35">
      <c r="A72">
        <v>2027</v>
      </c>
      <c r="B72">
        <v>10</v>
      </c>
      <c r="C72" s="50">
        <f>ROUND($C$1*CapRatings_DSM!C71,3)</f>
        <v>0</v>
      </c>
      <c r="D72" s="50">
        <f>$C$1*CapRatings_DSM!D71</f>
        <v>1.8933599999999999</v>
      </c>
      <c r="E72" s="50">
        <f>$C$1*CapRatings_DSM!E71</f>
        <v>0</v>
      </c>
      <c r="F72" s="50">
        <f>$C$1*CapRatings_DSM!F71</f>
        <v>5.5199999999999997E-3</v>
      </c>
      <c r="G72" s="50">
        <f>$C$1*CapRatings_DSM!G71</f>
        <v>0</v>
      </c>
      <c r="H72" s="50">
        <f>$C$1*CapRatings_DSM!H71</f>
        <v>1.518</v>
      </c>
      <c r="I72" s="50">
        <f>$C$1*CapRatings_DSM!I71</f>
        <v>38.453699999999998</v>
      </c>
      <c r="J72" s="50">
        <f>$C$1*CapRatings_DSM!J71</f>
        <v>11.94735</v>
      </c>
    </row>
    <row r="73" spans="1:10" x14ac:dyDescent="0.35">
      <c r="A73">
        <v>2027</v>
      </c>
      <c r="B73">
        <v>11</v>
      </c>
      <c r="C73" s="50">
        <f>ROUND($C$1*CapRatings_DSM!C72,3)</f>
        <v>0</v>
      </c>
      <c r="D73" s="50">
        <f>$C$1*CapRatings_DSM!D72</f>
        <v>1.8933599999999999</v>
      </c>
      <c r="E73" s="50">
        <f>$C$1*CapRatings_DSM!E72</f>
        <v>0</v>
      </c>
      <c r="F73" s="50">
        <f>$C$1*CapRatings_DSM!F72</f>
        <v>5.5199999999999997E-3</v>
      </c>
      <c r="G73" s="50">
        <f>$C$1*CapRatings_DSM!G72</f>
        <v>0</v>
      </c>
      <c r="H73" s="50">
        <f>$C$1*CapRatings_DSM!H72</f>
        <v>1.518</v>
      </c>
      <c r="I73" s="50">
        <f>$C$1*CapRatings_DSM!I72</f>
        <v>38.453699999999998</v>
      </c>
      <c r="J73" s="50">
        <f>$C$1*CapRatings_DSM!J72</f>
        <v>11.94735</v>
      </c>
    </row>
    <row r="74" spans="1:10" x14ac:dyDescent="0.35">
      <c r="A74">
        <v>2027</v>
      </c>
      <c r="B74">
        <v>12</v>
      </c>
      <c r="C74" s="50">
        <f>ROUND($C$1*CapRatings_DSM!C73,3)</f>
        <v>0</v>
      </c>
      <c r="D74" s="50">
        <f>$C$1*CapRatings_DSM!D73</f>
        <v>1.8933599999999999</v>
      </c>
      <c r="E74" s="50">
        <f>$C$1*CapRatings_DSM!E73</f>
        <v>0</v>
      </c>
      <c r="F74" s="50">
        <f>$C$1*CapRatings_DSM!F73</f>
        <v>5.5199999999999997E-3</v>
      </c>
      <c r="G74" s="50">
        <f>$C$1*CapRatings_DSM!G73</f>
        <v>0</v>
      </c>
      <c r="H74" s="50">
        <f>$C$1*CapRatings_DSM!H73</f>
        <v>1.518</v>
      </c>
      <c r="I74" s="50">
        <f>$C$1*CapRatings_DSM!I73</f>
        <v>38.453699999999998</v>
      </c>
      <c r="J74" s="50">
        <f>$C$1*CapRatings_DSM!J73</f>
        <v>11.94735</v>
      </c>
    </row>
    <row r="75" spans="1:10" x14ac:dyDescent="0.35">
      <c r="A75">
        <v>2028</v>
      </c>
      <c r="B75">
        <v>1</v>
      </c>
      <c r="C75" s="50">
        <f>ROUND($C$1*CapRatings_DSM!C74,3)</f>
        <v>0</v>
      </c>
      <c r="D75" s="50">
        <f>$C$1*CapRatings_DSM!D74</f>
        <v>2.9297400000000002</v>
      </c>
      <c r="E75" s="50">
        <f>$C$1*CapRatings_DSM!E74</f>
        <v>0</v>
      </c>
      <c r="F75" s="50">
        <f>$C$1*CapRatings_DSM!F74</f>
        <v>7.5899999999999987E-3</v>
      </c>
      <c r="G75" s="50">
        <f>$C$1*CapRatings_DSM!G74</f>
        <v>0</v>
      </c>
      <c r="H75" s="50">
        <f>$C$1*CapRatings_DSM!H74</f>
        <v>1.3247999999999998</v>
      </c>
      <c r="I75" s="50">
        <f>$C$1*CapRatings_DSM!I74</f>
        <v>46.319009999999999</v>
      </c>
      <c r="J75" s="50">
        <f>$C$1*CapRatings_DSM!J74</f>
        <v>21.252689999999998</v>
      </c>
    </row>
    <row r="76" spans="1:10" x14ac:dyDescent="0.35">
      <c r="A76">
        <v>2028</v>
      </c>
      <c r="B76">
        <v>2</v>
      </c>
      <c r="C76" s="50">
        <f>ROUND($C$1*CapRatings_DSM!C75,3)</f>
        <v>0</v>
      </c>
      <c r="D76" s="50">
        <f>$C$1*CapRatings_DSM!D75</f>
        <v>2.9297400000000002</v>
      </c>
      <c r="E76" s="50">
        <f>$C$1*CapRatings_DSM!E75</f>
        <v>0</v>
      </c>
      <c r="F76" s="50">
        <f>$C$1*CapRatings_DSM!F75</f>
        <v>7.5899999999999987E-3</v>
      </c>
      <c r="G76" s="50">
        <f>$C$1*CapRatings_DSM!G75</f>
        <v>0</v>
      </c>
      <c r="H76" s="50">
        <f>$C$1*CapRatings_DSM!H75</f>
        <v>1.3247999999999998</v>
      </c>
      <c r="I76" s="50">
        <f>$C$1*CapRatings_DSM!I75</f>
        <v>46.319009999999999</v>
      </c>
      <c r="J76" s="50">
        <f>$C$1*CapRatings_DSM!J75</f>
        <v>21.252689999999998</v>
      </c>
    </row>
    <row r="77" spans="1:10" x14ac:dyDescent="0.35">
      <c r="A77">
        <v>2028</v>
      </c>
      <c r="B77">
        <v>3</v>
      </c>
      <c r="C77" s="50">
        <f>ROUND($C$1*CapRatings_DSM!C76,3)</f>
        <v>0</v>
      </c>
      <c r="D77" s="50">
        <f>$C$1*CapRatings_DSM!D76</f>
        <v>2.9297400000000002</v>
      </c>
      <c r="E77" s="50">
        <f>$C$1*CapRatings_DSM!E76</f>
        <v>0</v>
      </c>
      <c r="F77" s="50">
        <f>$C$1*CapRatings_DSM!F76</f>
        <v>7.5899999999999987E-3</v>
      </c>
      <c r="G77" s="50">
        <f>$C$1*CapRatings_DSM!G76</f>
        <v>0</v>
      </c>
      <c r="H77" s="50">
        <f>$C$1*CapRatings_DSM!H76</f>
        <v>1.3247999999999998</v>
      </c>
      <c r="I77" s="50">
        <f>$C$1*CapRatings_DSM!I76</f>
        <v>46.319009999999999</v>
      </c>
      <c r="J77" s="50">
        <f>$C$1*CapRatings_DSM!J76</f>
        <v>21.252689999999998</v>
      </c>
    </row>
    <row r="78" spans="1:10" x14ac:dyDescent="0.35">
      <c r="A78">
        <v>2028</v>
      </c>
      <c r="B78">
        <v>4</v>
      </c>
      <c r="C78" s="50">
        <f>ROUND($C$1*CapRatings_DSM!C77,3)</f>
        <v>0</v>
      </c>
      <c r="D78" s="50">
        <f>$C$1*CapRatings_DSM!D77</f>
        <v>2.9297400000000002</v>
      </c>
      <c r="E78" s="50">
        <f>$C$1*CapRatings_DSM!E77</f>
        <v>0</v>
      </c>
      <c r="F78" s="50">
        <f>$C$1*CapRatings_DSM!F77</f>
        <v>7.5899999999999987E-3</v>
      </c>
      <c r="G78" s="50">
        <f>$C$1*CapRatings_DSM!G77</f>
        <v>0</v>
      </c>
      <c r="H78" s="50">
        <f>$C$1*CapRatings_DSM!H77</f>
        <v>1.3247999999999998</v>
      </c>
      <c r="I78" s="50">
        <f>$C$1*CapRatings_DSM!I77</f>
        <v>46.319009999999999</v>
      </c>
      <c r="J78" s="50">
        <f>$C$1*CapRatings_DSM!J77</f>
        <v>21.252689999999998</v>
      </c>
    </row>
    <row r="79" spans="1:10" x14ac:dyDescent="0.35">
      <c r="A79">
        <v>2028</v>
      </c>
      <c r="B79">
        <v>5</v>
      </c>
      <c r="C79" s="50">
        <f>ROUND($C$1*CapRatings_DSM!C78,3)</f>
        <v>0</v>
      </c>
      <c r="D79" s="50">
        <f>$C$1*CapRatings_DSM!D78</f>
        <v>2.9297400000000002</v>
      </c>
      <c r="E79" s="50">
        <f>$C$1*CapRatings_DSM!E78</f>
        <v>0</v>
      </c>
      <c r="F79" s="50">
        <f>$C$1*CapRatings_DSM!F78</f>
        <v>7.5899999999999987E-3</v>
      </c>
      <c r="G79" s="50">
        <f>$C$1*CapRatings_DSM!G78</f>
        <v>0</v>
      </c>
      <c r="H79" s="50">
        <f>$C$1*CapRatings_DSM!H78</f>
        <v>1.3247999999999998</v>
      </c>
      <c r="I79" s="50">
        <f>$C$1*CapRatings_DSM!I78</f>
        <v>46.319009999999999</v>
      </c>
      <c r="J79" s="50">
        <f>$C$1*CapRatings_DSM!J78</f>
        <v>21.252689999999998</v>
      </c>
    </row>
    <row r="80" spans="1:10" x14ac:dyDescent="0.35">
      <c r="A80">
        <v>2028</v>
      </c>
      <c r="B80">
        <v>6</v>
      </c>
      <c r="C80" s="50">
        <f>ROUND($C$1*CapRatings_DSM!C79,3)</f>
        <v>16.484999999999999</v>
      </c>
      <c r="D80" s="50">
        <f>$C$1*CapRatings_DSM!D79</f>
        <v>10.627379999999999</v>
      </c>
      <c r="E80" s="50">
        <f>$C$1*CapRatings_DSM!E79</f>
        <v>7.5899999999999987E-3</v>
      </c>
      <c r="F80" s="50">
        <f>$C$1*CapRatings_DSM!F79</f>
        <v>7.5899999999999987E-3</v>
      </c>
      <c r="G80" s="50">
        <f>$C$1*CapRatings_DSM!G79</f>
        <v>0</v>
      </c>
      <c r="H80" s="50">
        <f>$C$1*CapRatings_DSM!H79</f>
        <v>1.3247999999999998</v>
      </c>
      <c r="I80" s="50">
        <f>$C$1*CapRatings_DSM!I79</f>
        <v>46.319009999999999</v>
      </c>
      <c r="J80" s="50">
        <f>$C$1*CapRatings_DSM!J79</f>
        <v>21.252689999999998</v>
      </c>
    </row>
    <row r="81" spans="1:10" x14ac:dyDescent="0.35">
      <c r="A81">
        <v>2028</v>
      </c>
      <c r="B81">
        <v>7</v>
      </c>
      <c r="C81" s="50">
        <f>ROUND($C$1*CapRatings_DSM!C80,3)</f>
        <v>16.484999999999999</v>
      </c>
      <c r="D81" s="50">
        <f>$C$1*CapRatings_DSM!D80</f>
        <v>10.627379999999999</v>
      </c>
      <c r="E81" s="50">
        <f>$C$1*CapRatings_DSM!E80</f>
        <v>7.5899999999999987E-3</v>
      </c>
      <c r="F81" s="50">
        <f>$C$1*CapRatings_DSM!F80</f>
        <v>7.5899999999999987E-3</v>
      </c>
      <c r="G81" s="50">
        <f>$C$1*CapRatings_DSM!G80</f>
        <v>0</v>
      </c>
      <c r="H81" s="50">
        <f>$C$1*CapRatings_DSM!H80</f>
        <v>1.3247999999999998</v>
      </c>
      <c r="I81" s="50">
        <f>$C$1*CapRatings_DSM!I80</f>
        <v>46.319009999999999</v>
      </c>
      <c r="J81" s="50">
        <f>$C$1*CapRatings_DSM!J80</f>
        <v>21.252689999999998</v>
      </c>
    </row>
    <row r="82" spans="1:10" x14ac:dyDescent="0.35">
      <c r="A82">
        <v>2028</v>
      </c>
      <c r="B82">
        <v>8</v>
      </c>
      <c r="C82" s="50">
        <f>ROUND($C$1*CapRatings_DSM!C81,3)</f>
        <v>16.484999999999999</v>
      </c>
      <c r="D82" s="50">
        <f>$C$1*CapRatings_DSM!D81</f>
        <v>10.627379999999999</v>
      </c>
      <c r="E82" s="50">
        <f>$C$1*CapRatings_DSM!E81</f>
        <v>7.5899999999999987E-3</v>
      </c>
      <c r="F82" s="50">
        <f>$C$1*CapRatings_DSM!F81</f>
        <v>7.5899999999999987E-3</v>
      </c>
      <c r="G82" s="50">
        <f>$C$1*CapRatings_DSM!G81</f>
        <v>0</v>
      </c>
      <c r="H82" s="50">
        <f>$C$1*CapRatings_DSM!H81</f>
        <v>1.3247999999999998</v>
      </c>
      <c r="I82" s="50">
        <f>$C$1*CapRatings_DSM!I81</f>
        <v>46.319009999999999</v>
      </c>
      <c r="J82" s="50">
        <f>$C$1*CapRatings_DSM!J81</f>
        <v>21.252689999999998</v>
      </c>
    </row>
    <row r="83" spans="1:10" x14ac:dyDescent="0.35">
      <c r="A83">
        <v>2028</v>
      </c>
      <c r="B83">
        <v>9</v>
      </c>
      <c r="C83" s="50">
        <f>ROUND($C$1*CapRatings_DSM!C82,3)</f>
        <v>16.484999999999999</v>
      </c>
      <c r="D83" s="50">
        <f>$C$1*CapRatings_DSM!D82</f>
        <v>10.627379999999999</v>
      </c>
      <c r="E83" s="50">
        <f>$C$1*CapRatings_DSM!E82</f>
        <v>7.5899999999999987E-3</v>
      </c>
      <c r="F83" s="50">
        <f>$C$1*CapRatings_DSM!F82</f>
        <v>7.5899999999999987E-3</v>
      </c>
      <c r="G83" s="50">
        <f>$C$1*CapRatings_DSM!G82</f>
        <v>0</v>
      </c>
      <c r="H83" s="50">
        <f>$C$1*CapRatings_DSM!H82</f>
        <v>1.3247999999999998</v>
      </c>
      <c r="I83" s="50">
        <f>$C$1*CapRatings_DSM!I82</f>
        <v>46.319009999999999</v>
      </c>
      <c r="J83" s="50">
        <f>$C$1*CapRatings_DSM!J82</f>
        <v>21.252689999999998</v>
      </c>
    </row>
    <row r="84" spans="1:10" x14ac:dyDescent="0.35">
      <c r="A84">
        <v>2028</v>
      </c>
      <c r="B84">
        <v>10</v>
      </c>
      <c r="C84" s="50">
        <f>ROUND($C$1*CapRatings_DSM!C83,3)</f>
        <v>0</v>
      </c>
      <c r="D84" s="50">
        <f>$C$1*CapRatings_DSM!D83</f>
        <v>2.9297400000000002</v>
      </c>
      <c r="E84" s="50">
        <f>$C$1*CapRatings_DSM!E83</f>
        <v>0</v>
      </c>
      <c r="F84" s="50">
        <f>$C$1*CapRatings_DSM!F83</f>
        <v>7.5899999999999987E-3</v>
      </c>
      <c r="G84" s="50">
        <f>$C$1*CapRatings_DSM!G83</f>
        <v>0</v>
      </c>
      <c r="H84" s="50">
        <f>$C$1*CapRatings_DSM!H83</f>
        <v>1.3247999999999998</v>
      </c>
      <c r="I84" s="50">
        <f>$C$1*CapRatings_DSM!I83</f>
        <v>46.319009999999999</v>
      </c>
      <c r="J84" s="50">
        <f>$C$1*CapRatings_DSM!J83</f>
        <v>21.252689999999998</v>
      </c>
    </row>
    <row r="85" spans="1:10" x14ac:dyDescent="0.35">
      <c r="A85">
        <v>2028</v>
      </c>
      <c r="B85">
        <v>11</v>
      </c>
      <c r="C85" s="50">
        <f>ROUND($C$1*CapRatings_DSM!C84,3)</f>
        <v>0</v>
      </c>
      <c r="D85" s="50">
        <f>$C$1*CapRatings_DSM!D84</f>
        <v>2.9297400000000002</v>
      </c>
      <c r="E85" s="50">
        <f>$C$1*CapRatings_DSM!E84</f>
        <v>0</v>
      </c>
      <c r="F85" s="50">
        <f>$C$1*CapRatings_DSM!F84</f>
        <v>7.5899999999999987E-3</v>
      </c>
      <c r="G85" s="50">
        <f>$C$1*CapRatings_DSM!G84</f>
        <v>0</v>
      </c>
      <c r="H85" s="50">
        <f>$C$1*CapRatings_DSM!H84</f>
        <v>1.3247999999999998</v>
      </c>
      <c r="I85" s="50">
        <f>$C$1*CapRatings_DSM!I84</f>
        <v>46.319009999999999</v>
      </c>
      <c r="J85" s="50">
        <f>$C$1*CapRatings_DSM!J84</f>
        <v>21.252689999999998</v>
      </c>
    </row>
    <row r="86" spans="1:10" x14ac:dyDescent="0.35">
      <c r="A86">
        <v>2028</v>
      </c>
      <c r="B86">
        <v>12</v>
      </c>
      <c r="C86" s="50">
        <f>ROUND($C$1*CapRatings_DSM!C85,3)</f>
        <v>0</v>
      </c>
      <c r="D86" s="50">
        <f>$C$1*CapRatings_DSM!D85</f>
        <v>2.9297400000000002</v>
      </c>
      <c r="E86" s="50">
        <f>$C$1*CapRatings_DSM!E85</f>
        <v>0</v>
      </c>
      <c r="F86" s="50">
        <f>$C$1*CapRatings_DSM!F85</f>
        <v>7.5899999999999987E-3</v>
      </c>
      <c r="G86" s="50">
        <f>$C$1*CapRatings_DSM!G85</f>
        <v>0</v>
      </c>
      <c r="H86" s="50">
        <f>$C$1*CapRatings_DSM!H85</f>
        <v>1.3247999999999998</v>
      </c>
      <c r="I86" s="50">
        <f>$C$1*CapRatings_DSM!I85</f>
        <v>46.319009999999999</v>
      </c>
      <c r="J86" s="50">
        <f>$C$1*CapRatings_DSM!J85</f>
        <v>21.252689999999998</v>
      </c>
    </row>
    <row r="87" spans="1:10" x14ac:dyDescent="0.35">
      <c r="A87">
        <v>2029</v>
      </c>
      <c r="B87">
        <v>1</v>
      </c>
      <c r="C87" s="50">
        <f>ROUND($C$1*CapRatings_DSM!C86,3)</f>
        <v>0</v>
      </c>
      <c r="D87" s="50">
        <f>$C$1*CapRatings_DSM!D86</f>
        <v>3.9661199999999996</v>
      </c>
      <c r="E87" s="50">
        <f>$C$1*CapRatings_DSM!E86</f>
        <v>0</v>
      </c>
      <c r="F87" s="50">
        <f>$C$1*CapRatings_DSM!F86</f>
        <v>1.1729999999999999E-2</v>
      </c>
      <c r="G87" s="50">
        <f>$C$1*CapRatings_DSM!G86</f>
        <v>0</v>
      </c>
      <c r="H87" s="50">
        <f>$C$1*CapRatings_DSM!H86</f>
        <v>1.1867999999999999</v>
      </c>
      <c r="I87" s="50">
        <f>$C$1*CapRatings_DSM!I86</f>
        <v>54.294719999999998</v>
      </c>
      <c r="J87" s="50">
        <f>$C$1*CapRatings_DSM!J86</f>
        <v>21.252689999999998</v>
      </c>
    </row>
    <row r="88" spans="1:10" x14ac:dyDescent="0.35">
      <c r="A88">
        <v>2029</v>
      </c>
      <c r="B88">
        <v>2</v>
      </c>
      <c r="C88" s="50">
        <f>ROUND($C$1*CapRatings_DSM!C87,3)</f>
        <v>0</v>
      </c>
      <c r="D88" s="50">
        <f>$C$1*CapRatings_DSM!D87</f>
        <v>3.9661199999999996</v>
      </c>
      <c r="E88" s="50">
        <f>$C$1*CapRatings_DSM!E87</f>
        <v>0</v>
      </c>
      <c r="F88" s="50">
        <f>$C$1*CapRatings_DSM!F87</f>
        <v>1.1729999999999999E-2</v>
      </c>
      <c r="G88" s="50">
        <f>$C$1*CapRatings_DSM!G87</f>
        <v>0</v>
      </c>
      <c r="H88" s="50">
        <f>$C$1*CapRatings_DSM!H87</f>
        <v>1.1867999999999999</v>
      </c>
      <c r="I88" s="50">
        <f>$C$1*CapRatings_DSM!I87</f>
        <v>54.294719999999998</v>
      </c>
      <c r="J88" s="50">
        <f>$C$1*CapRatings_DSM!J87</f>
        <v>21.252689999999998</v>
      </c>
    </row>
    <row r="89" spans="1:10" x14ac:dyDescent="0.35">
      <c r="A89">
        <v>2029</v>
      </c>
      <c r="B89">
        <v>3</v>
      </c>
      <c r="C89" s="50">
        <f>ROUND($C$1*CapRatings_DSM!C88,3)</f>
        <v>0</v>
      </c>
      <c r="D89" s="50">
        <f>$C$1*CapRatings_DSM!D88</f>
        <v>3.9661199999999996</v>
      </c>
      <c r="E89" s="50">
        <f>$C$1*CapRatings_DSM!E88</f>
        <v>0</v>
      </c>
      <c r="F89" s="50">
        <f>$C$1*CapRatings_DSM!F88</f>
        <v>1.1729999999999999E-2</v>
      </c>
      <c r="G89" s="50">
        <f>$C$1*CapRatings_DSM!G88</f>
        <v>0</v>
      </c>
      <c r="H89" s="50">
        <f>$C$1*CapRatings_DSM!H88</f>
        <v>1.1867999999999999</v>
      </c>
      <c r="I89" s="50">
        <f>$C$1*CapRatings_DSM!I88</f>
        <v>54.294719999999998</v>
      </c>
      <c r="J89" s="50">
        <f>$C$1*CapRatings_DSM!J88</f>
        <v>21.252689999999998</v>
      </c>
    </row>
    <row r="90" spans="1:10" x14ac:dyDescent="0.35">
      <c r="A90">
        <v>2029</v>
      </c>
      <c r="B90">
        <v>4</v>
      </c>
      <c r="C90" s="50">
        <f>ROUND($C$1*CapRatings_DSM!C89,3)</f>
        <v>0</v>
      </c>
      <c r="D90" s="50">
        <f>$C$1*CapRatings_DSM!D89</f>
        <v>3.9661199999999996</v>
      </c>
      <c r="E90" s="50">
        <f>$C$1*CapRatings_DSM!E89</f>
        <v>0</v>
      </c>
      <c r="F90" s="50">
        <f>$C$1*CapRatings_DSM!F89</f>
        <v>1.1729999999999999E-2</v>
      </c>
      <c r="G90" s="50">
        <f>$C$1*CapRatings_DSM!G89</f>
        <v>0</v>
      </c>
      <c r="H90" s="50">
        <f>$C$1*CapRatings_DSM!H89</f>
        <v>1.1867999999999999</v>
      </c>
      <c r="I90" s="50">
        <f>$C$1*CapRatings_DSM!I89</f>
        <v>54.294719999999998</v>
      </c>
      <c r="J90" s="50">
        <f>$C$1*CapRatings_DSM!J89</f>
        <v>21.252689999999998</v>
      </c>
    </row>
    <row r="91" spans="1:10" x14ac:dyDescent="0.35">
      <c r="A91">
        <v>2029</v>
      </c>
      <c r="B91">
        <v>5</v>
      </c>
      <c r="C91" s="50">
        <f>ROUND($C$1*CapRatings_DSM!C90,3)</f>
        <v>0</v>
      </c>
      <c r="D91" s="50">
        <f>$C$1*CapRatings_DSM!D90</f>
        <v>3.9661199999999996</v>
      </c>
      <c r="E91" s="50">
        <f>$C$1*CapRatings_DSM!E90</f>
        <v>0</v>
      </c>
      <c r="F91" s="50">
        <f>$C$1*CapRatings_DSM!F90</f>
        <v>1.1729999999999999E-2</v>
      </c>
      <c r="G91" s="50">
        <f>$C$1*CapRatings_DSM!G90</f>
        <v>0</v>
      </c>
      <c r="H91" s="50">
        <f>$C$1*CapRatings_DSM!H90</f>
        <v>1.1867999999999999</v>
      </c>
      <c r="I91" s="50">
        <f>$C$1*CapRatings_DSM!I90</f>
        <v>54.294719999999998</v>
      </c>
      <c r="J91" s="50">
        <f>$C$1*CapRatings_DSM!J90</f>
        <v>21.252689999999998</v>
      </c>
    </row>
    <row r="92" spans="1:10" x14ac:dyDescent="0.35">
      <c r="A92">
        <v>2029</v>
      </c>
      <c r="B92">
        <v>6</v>
      </c>
      <c r="C92" s="50">
        <f>ROUND($C$1*CapRatings_DSM!C91,3)</f>
        <v>14.811</v>
      </c>
      <c r="D92" s="50">
        <f>$C$1*CapRatings_DSM!D91</f>
        <v>14.705969999999999</v>
      </c>
      <c r="E92" s="50">
        <f>$C$1*CapRatings_DSM!E91</f>
        <v>1.1729999999999999E-2</v>
      </c>
      <c r="F92" s="50">
        <f>$C$1*CapRatings_DSM!F91</f>
        <v>1.1729999999999999E-2</v>
      </c>
      <c r="G92" s="50">
        <f>$C$1*CapRatings_DSM!G91</f>
        <v>0</v>
      </c>
      <c r="H92" s="50">
        <f>$C$1*CapRatings_DSM!H91</f>
        <v>1.1867999999999999</v>
      </c>
      <c r="I92" s="50">
        <f>$C$1*CapRatings_DSM!I91</f>
        <v>54.294719999999998</v>
      </c>
      <c r="J92" s="50">
        <f>$C$1*CapRatings_DSM!J91</f>
        <v>21.252689999999998</v>
      </c>
    </row>
    <row r="93" spans="1:10" x14ac:dyDescent="0.35">
      <c r="A93">
        <v>2029</v>
      </c>
      <c r="B93">
        <v>7</v>
      </c>
      <c r="C93" s="50">
        <f>ROUND($C$1*CapRatings_DSM!C92,3)</f>
        <v>14.811</v>
      </c>
      <c r="D93" s="50">
        <f>$C$1*CapRatings_DSM!D92</f>
        <v>14.705969999999999</v>
      </c>
      <c r="E93" s="50">
        <f>$C$1*CapRatings_DSM!E92</f>
        <v>1.1729999999999999E-2</v>
      </c>
      <c r="F93" s="50">
        <f>$C$1*CapRatings_DSM!F92</f>
        <v>1.1729999999999999E-2</v>
      </c>
      <c r="G93" s="50">
        <f>$C$1*CapRatings_DSM!G92</f>
        <v>0</v>
      </c>
      <c r="H93" s="50">
        <f>$C$1*CapRatings_DSM!H92</f>
        <v>1.1867999999999999</v>
      </c>
      <c r="I93" s="50">
        <f>$C$1*CapRatings_DSM!I92</f>
        <v>54.294719999999998</v>
      </c>
      <c r="J93" s="50">
        <f>$C$1*CapRatings_DSM!J92</f>
        <v>21.252689999999998</v>
      </c>
    </row>
    <row r="94" spans="1:10" x14ac:dyDescent="0.35">
      <c r="A94">
        <v>2029</v>
      </c>
      <c r="B94">
        <v>8</v>
      </c>
      <c r="C94" s="50">
        <f>ROUND($C$1*CapRatings_DSM!C93,3)</f>
        <v>14.811</v>
      </c>
      <c r="D94" s="50">
        <f>$C$1*CapRatings_DSM!D93</f>
        <v>14.705969999999999</v>
      </c>
      <c r="E94" s="50">
        <f>$C$1*CapRatings_DSM!E93</f>
        <v>1.1729999999999999E-2</v>
      </c>
      <c r="F94" s="50">
        <f>$C$1*CapRatings_DSM!F93</f>
        <v>1.1729999999999999E-2</v>
      </c>
      <c r="G94" s="50">
        <f>$C$1*CapRatings_DSM!G93</f>
        <v>0</v>
      </c>
      <c r="H94" s="50">
        <f>$C$1*CapRatings_DSM!H93</f>
        <v>1.1867999999999999</v>
      </c>
      <c r="I94" s="50">
        <f>$C$1*CapRatings_DSM!I93</f>
        <v>54.294719999999998</v>
      </c>
      <c r="J94" s="50">
        <f>$C$1*CapRatings_DSM!J93</f>
        <v>21.252689999999998</v>
      </c>
    </row>
    <row r="95" spans="1:10" x14ac:dyDescent="0.35">
      <c r="A95">
        <v>2029</v>
      </c>
      <c r="B95">
        <v>9</v>
      </c>
      <c r="C95" s="50">
        <f>ROUND($C$1*CapRatings_DSM!C94,3)</f>
        <v>14.811</v>
      </c>
      <c r="D95" s="50">
        <f>$C$1*CapRatings_DSM!D94</f>
        <v>14.705969999999999</v>
      </c>
      <c r="E95" s="50">
        <f>$C$1*CapRatings_DSM!E94</f>
        <v>1.1729999999999999E-2</v>
      </c>
      <c r="F95" s="50">
        <f>$C$1*CapRatings_DSM!F94</f>
        <v>1.1729999999999999E-2</v>
      </c>
      <c r="G95" s="50">
        <f>$C$1*CapRatings_DSM!G94</f>
        <v>0</v>
      </c>
      <c r="H95" s="50">
        <f>$C$1*CapRatings_DSM!H94</f>
        <v>1.1867999999999999</v>
      </c>
      <c r="I95" s="50">
        <f>$C$1*CapRatings_DSM!I94</f>
        <v>54.294719999999998</v>
      </c>
      <c r="J95" s="50">
        <f>$C$1*CapRatings_DSM!J94</f>
        <v>21.252689999999998</v>
      </c>
    </row>
    <row r="96" spans="1:10" x14ac:dyDescent="0.35">
      <c r="A96">
        <v>2029</v>
      </c>
      <c r="B96">
        <v>10</v>
      </c>
      <c r="C96" s="50">
        <f>ROUND($C$1*CapRatings_DSM!C95,3)</f>
        <v>0</v>
      </c>
      <c r="D96" s="50">
        <f>$C$1*CapRatings_DSM!D95</f>
        <v>3.9661199999999996</v>
      </c>
      <c r="E96" s="50">
        <f>$C$1*CapRatings_DSM!E95</f>
        <v>0</v>
      </c>
      <c r="F96" s="50">
        <f>$C$1*CapRatings_DSM!F95</f>
        <v>1.1729999999999999E-2</v>
      </c>
      <c r="G96" s="50">
        <f>$C$1*CapRatings_DSM!G95</f>
        <v>0</v>
      </c>
      <c r="H96" s="50">
        <f>$C$1*CapRatings_DSM!H95</f>
        <v>1.1867999999999999</v>
      </c>
      <c r="I96" s="50">
        <f>$C$1*CapRatings_DSM!I95</f>
        <v>54.294719999999998</v>
      </c>
      <c r="J96" s="50">
        <f>$C$1*CapRatings_DSM!J95</f>
        <v>21.252689999999998</v>
      </c>
    </row>
    <row r="97" spans="1:10" x14ac:dyDescent="0.35">
      <c r="A97">
        <v>2029</v>
      </c>
      <c r="B97">
        <v>11</v>
      </c>
      <c r="C97" s="50">
        <f>ROUND($C$1*CapRatings_DSM!C96,3)</f>
        <v>0</v>
      </c>
      <c r="D97" s="50">
        <f>$C$1*CapRatings_DSM!D96</f>
        <v>3.9661199999999996</v>
      </c>
      <c r="E97" s="50">
        <f>$C$1*CapRatings_DSM!E96</f>
        <v>0</v>
      </c>
      <c r="F97" s="50">
        <f>$C$1*CapRatings_DSM!F96</f>
        <v>1.1729999999999999E-2</v>
      </c>
      <c r="G97" s="50">
        <f>$C$1*CapRatings_DSM!G96</f>
        <v>0</v>
      </c>
      <c r="H97" s="50">
        <f>$C$1*CapRatings_DSM!H96</f>
        <v>1.1867999999999999</v>
      </c>
      <c r="I97" s="50">
        <f>$C$1*CapRatings_DSM!I96</f>
        <v>54.294719999999998</v>
      </c>
      <c r="J97" s="50">
        <f>$C$1*CapRatings_DSM!J96</f>
        <v>21.252689999999998</v>
      </c>
    </row>
    <row r="98" spans="1:10" x14ac:dyDescent="0.35">
      <c r="A98">
        <v>2029</v>
      </c>
      <c r="B98">
        <v>12</v>
      </c>
      <c r="C98" s="50">
        <f>ROUND($C$1*CapRatings_DSM!C97,3)</f>
        <v>0</v>
      </c>
      <c r="D98" s="50">
        <f>$C$1*CapRatings_DSM!D97</f>
        <v>5.0024999999999995</v>
      </c>
      <c r="E98" s="50">
        <f>$C$1*CapRatings_DSM!E97</f>
        <v>0</v>
      </c>
      <c r="F98" s="50">
        <f>$C$1*CapRatings_DSM!F97</f>
        <v>1.1729999999999999E-2</v>
      </c>
      <c r="G98" s="50">
        <f>$C$1*CapRatings_DSM!G97</f>
        <v>0</v>
      </c>
      <c r="H98" s="50">
        <f>$C$1*CapRatings_DSM!H97</f>
        <v>1.1867999999999999</v>
      </c>
      <c r="I98" s="50">
        <f>$C$1*CapRatings_DSM!I97</f>
        <v>54.294719999999998</v>
      </c>
      <c r="J98" s="50">
        <f>$C$1*CapRatings_DSM!J97</f>
        <v>21.252689999999998</v>
      </c>
    </row>
    <row r="99" spans="1:10" x14ac:dyDescent="0.35">
      <c r="A99">
        <v>2030</v>
      </c>
      <c r="B99">
        <v>1</v>
      </c>
      <c r="C99" s="50">
        <f>ROUND($C$1*CapRatings_DSM!C98,3)</f>
        <v>0</v>
      </c>
      <c r="D99" s="50">
        <f>$C$1*CapRatings_DSM!D98</f>
        <v>5.0024999999999995</v>
      </c>
      <c r="E99" s="50">
        <f>$C$1*CapRatings_DSM!E98</f>
        <v>0</v>
      </c>
      <c r="F99" s="50">
        <f>$C$1*CapRatings_DSM!F98</f>
        <v>1.7249999999999998E-2</v>
      </c>
      <c r="G99" s="50">
        <f>$C$1*CapRatings_DSM!G98</f>
        <v>0</v>
      </c>
      <c r="H99" s="50">
        <f>$C$1*CapRatings_DSM!H98</f>
        <v>1.0488</v>
      </c>
      <c r="I99" s="50">
        <f>$C$1*CapRatings_DSM!I98</f>
        <v>54.294719999999998</v>
      </c>
      <c r="J99" s="50">
        <f>$C$1*CapRatings_DSM!J98</f>
        <v>21.252689999999998</v>
      </c>
    </row>
    <row r="100" spans="1:10" x14ac:dyDescent="0.35">
      <c r="A100">
        <v>2030</v>
      </c>
      <c r="B100">
        <v>2</v>
      </c>
      <c r="C100" s="50">
        <f>ROUND($C$1*CapRatings_DSM!C99,3)</f>
        <v>0</v>
      </c>
      <c r="D100" s="50">
        <f>$C$1*CapRatings_DSM!D99</f>
        <v>5.0024999999999995</v>
      </c>
      <c r="E100" s="50">
        <f>$C$1*CapRatings_DSM!E99</f>
        <v>0</v>
      </c>
      <c r="F100" s="50">
        <f>$C$1*CapRatings_DSM!F99</f>
        <v>1.7249999999999998E-2</v>
      </c>
      <c r="G100" s="50">
        <f>$C$1*CapRatings_DSM!G99</f>
        <v>0</v>
      </c>
      <c r="H100" s="50">
        <f>$C$1*CapRatings_DSM!H99</f>
        <v>1.0488</v>
      </c>
      <c r="I100" s="50">
        <f>$C$1*CapRatings_DSM!I99</f>
        <v>54.294719999999998</v>
      </c>
      <c r="J100" s="50">
        <f>$C$1*CapRatings_DSM!J99</f>
        <v>21.252689999999998</v>
      </c>
    </row>
    <row r="101" spans="1:10" x14ac:dyDescent="0.35">
      <c r="A101">
        <v>2030</v>
      </c>
      <c r="B101">
        <v>3</v>
      </c>
      <c r="C101" s="50">
        <f>ROUND($C$1*CapRatings_DSM!C100,3)</f>
        <v>0</v>
      </c>
      <c r="D101" s="50">
        <f>$C$1*CapRatings_DSM!D100</f>
        <v>5.0024999999999995</v>
      </c>
      <c r="E101" s="50">
        <f>$C$1*CapRatings_DSM!E100</f>
        <v>0</v>
      </c>
      <c r="F101" s="50">
        <f>$C$1*CapRatings_DSM!F100</f>
        <v>1.7249999999999998E-2</v>
      </c>
      <c r="G101" s="50">
        <f>$C$1*CapRatings_DSM!G100</f>
        <v>0</v>
      </c>
      <c r="H101" s="50">
        <f>$C$1*CapRatings_DSM!H100</f>
        <v>1.0488</v>
      </c>
      <c r="I101" s="50">
        <f>$C$1*CapRatings_DSM!I100</f>
        <v>54.294719999999998</v>
      </c>
      <c r="J101" s="50">
        <f>$C$1*CapRatings_DSM!J100</f>
        <v>21.252689999999998</v>
      </c>
    </row>
    <row r="102" spans="1:10" x14ac:dyDescent="0.35">
      <c r="A102">
        <v>2030</v>
      </c>
      <c r="B102">
        <v>4</v>
      </c>
      <c r="C102" s="50">
        <f>ROUND($C$1*CapRatings_DSM!C101,3)</f>
        <v>0</v>
      </c>
      <c r="D102" s="50">
        <f>$C$1*CapRatings_DSM!D101</f>
        <v>5.0024999999999995</v>
      </c>
      <c r="E102" s="50">
        <f>$C$1*CapRatings_DSM!E101</f>
        <v>0</v>
      </c>
      <c r="F102" s="50">
        <f>$C$1*CapRatings_DSM!F101</f>
        <v>1.7249999999999998E-2</v>
      </c>
      <c r="G102" s="50">
        <f>$C$1*CapRatings_DSM!G101</f>
        <v>0</v>
      </c>
      <c r="H102" s="50">
        <f>$C$1*CapRatings_DSM!H101</f>
        <v>1.0488</v>
      </c>
      <c r="I102" s="50">
        <f>$C$1*CapRatings_DSM!I101</f>
        <v>54.294719999999998</v>
      </c>
      <c r="J102" s="50">
        <f>$C$1*CapRatings_DSM!J101</f>
        <v>21.252689999999998</v>
      </c>
    </row>
    <row r="103" spans="1:10" x14ac:dyDescent="0.35">
      <c r="A103">
        <v>2030</v>
      </c>
      <c r="B103">
        <v>5</v>
      </c>
      <c r="C103" s="50">
        <f>ROUND($C$1*CapRatings_DSM!C102,3)</f>
        <v>0</v>
      </c>
      <c r="D103" s="50">
        <f>$C$1*CapRatings_DSM!D102</f>
        <v>5.0024999999999995</v>
      </c>
      <c r="E103" s="50">
        <f>$C$1*CapRatings_DSM!E102</f>
        <v>0</v>
      </c>
      <c r="F103" s="50">
        <f>$C$1*CapRatings_DSM!F102</f>
        <v>1.7249999999999998E-2</v>
      </c>
      <c r="G103" s="50">
        <f>$C$1*CapRatings_DSM!G102</f>
        <v>0</v>
      </c>
      <c r="H103" s="50">
        <f>$C$1*CapRatings_DSM!H102</f>
        <v>1.0488</v>
      </c>
      <c r="I103" s="50">
        <f>$C$1*CapRatings_DSM!I102</f>
        <v>54.294719999999998</v>
      </c>
      <c r="J103" s="50">
        <f>$C$1*CapRatings_DSM!J102</f>
        <v>21.252689999999998</v>
      </c>
    </row>
    <row r="104" spans="1:10" x14ac:dyDescent="0.35">
      <c r="A104">
        <v>2030</v>
      </c>
      <c r="B104">
        <v>6</v>
      </c>
      <c r="C104" s="50">
        <f>ROUND($C$1*CapRatings_DSM!C103,3)</f>
        <v>13.311999999999999</v>
      </c>
      <c r="D104" s="50">
        <f>$C$1*CapRatings_DSM!D103</f>
        <v>18.785249999999998</v>
      </c>
      <c r="E104" s="50">
        <f>$C$1*CapRatings_DSM!E103</f>
        <v>1.7249999999999998E-2</v>
      </c>
      <c r="F104" s="50">
        <f>$C$1*CapRatings_DSM!F103</f>
        <v>1.7249999999999998E-2</v>
      </c>
      <c r="G104" s="50">
        <f>$C$1*CapRatings_DSM!G103</f>
        <v>0</v>
      </c>
      <c r="H104" s="50">
        <f>$C$1*CapRatings_DSM!H103</f>
        <v>1.0488</v>
      </c>
      <c r="I104" s="50">
        <f>$C$1*CapRatings_DSM!I103</f>
        <v>54.294719999999998</v>
      </c>
      <c r="J104" s="50">
        <f>$C$1*CapRatings_DSM!J103</f>
        <v>21.252689999999998</v>
      </c>
    </row>
    <row r="105" spans="1:10" x14ac:dyDescent="0.35">
      <c r="A105">
        <v>2030</v>
      </c>
      <c r="B105">
        <v>7</v>
      </c>
      <c r="C105" s="50">
        <f>ROUND($C$1*CapRatings_DSM!C104,3)</f>
        <v>13.311999999999999</v>
      </c>
      <c r="D105" s="50">
        <f>$C$1*CapRatings_DSM!D104</f>
        <v>18.785249999999998</v>
      </c>
      <c r="E105" s="50">
        <f>$C$1*CapRatings_DSM!E104</f>
        <v>1.7249999999999998E-2</v>
      </c>
      <c r="F105" s="50">
        <f>$C$1*CapRatings_DSM!F104</f>
        <v>1.7249999999999998E-2</v>
      </c>
      <c r="G105" s="50">
        <f>$C$1*CapRatings_DSM!G104</f>
        <v>0</v>
      </c>
      <c r="H105" s="50">
        <f>$C$1*CapRatings_DSM!H104</f>
        <v>1.0488</v>
      </c>
      <c r="I105" s="50">
        <f>$C$1*CapRatings_DSM!I104</f>
        <v>54.294719999999998</v>
      </c>
      <c r="J105" s="50">
        <f>$C$1*CapRatings_DSM!J104</f>
        <v>21.252689999999998</v>
      </c>
    </row>
    <row r="106" spans="1:10" x14ac:dyDescent="0.35">
      <c r="A106">
        <v>2030</v>
      </c>
      <c r="B106">
        <v>8</v>
      </c>
      <c r="C106" s="50">
        <f>ROUND($C$1*CapRatings_DSM!C105,3)</f>
        <v>13.311999999999999</v>
      </c>
      <c r="D106" s="50">
        <f>$C$1*CapRatings_DSM!D105</f>
        <v>18.785249999999998</v>
      </c>
      <c r="E106" s="50">
        <f>$C$1*CapRatings_DSM!E105</f>
        <v>1.7249999999999998E-2</v>
      </c>
      <c r="F106" s="50">
        <f>$C$1*CapRatings_DSM!F105</f>
        <v>1.7249999999999998E-2</v>
      </c>
      <c r="G106" s="50">
        <f>$C$1*CapRatings_DSM!G105</f>
        <v>0</v>
      </c>
      <c r="H106" s="50">
        <f>$C$1*CapRatings_DSM!H105</f>
        <v>1.0488</v>
      </c>
      <c r="I106" s="50">
        <f>$C$1*CapRatings_DSM!I105</f>
        <v>54.294719999999998</v>
      </c>
      <c r="J106" s="50">
        <f>$C$1*CapRatings_DSM!J105</f>
        <v>21.252689999999998</v>
      </c>
    </row>
    <row r="107" spans="1:10" x14ac:dyDescent="0.35">
      <c r="A107">
        <v>2030</v>
      </c>
      <c r="B107">
        <v>9</v>
      </c>
      <c r="C107" s="50">
        <f>ROUND($C$1*CapRatings_DSM!C106,3)</f>
        <v>13.311999999999999</v>
      </c>
      <c r="D107" s="50">
        <f>$C$1*CapRatings_DSM!D106</f>
        <v>18.785249999999998</v>
      </c>
      <c r="E107" s="50">
        <f>$C$1*CapRatings_DSM!E106</f>
        <v>1.7249999999999998E-2</v>
      </c>
      <c r="F107" s="50">
        <f>$C$1*CapRatings_DSM!F106</f>
        <v>1.7249999999999998E-2</v>
      </c>
      <c r="G107" s="50">
        <f>$C$1*CapRatings_DSM!G106</f>
        <v>0</v>
      </c>
      <c r="H107" s="50">
        <f>$C$1*CapRatings_DSM!H106</f>
        <v>1.0488</v>
      </c>
      <c r="I107" s="50">
        <f>$C$1*CapRatings_DSM!I106</f>
        <v>54.294719999999998</v>
      </c>
      <c r="J107" s="50">
        <f>$C$1*CapRatings_DSM!J106</f>
        <v>21.252689999999998</v>
      </c>
    </row>
    <row r="108" spans="1:10" x14ac:dyDescent="0.35">
      <c r="A108">
        <v>2030</v>
      </c>
      <c r="B108">
        <v>10</v>
      </c>
      <c r="C108" s="50">
        <f>ROUND($C$1*CapRatings_DSM!C107,3)</f>
        <v>0</v>
      </c>
      <c r="D108" s="50">
        <f>$C$1*CapRatings_DSM!D107</f>
        <v>5.0024999999999995</v>
      </c>
      <c r="E108" s="50">
        <f>$C$1*CapRatings_DSM!E107</f>
        <v>0</v>
      </c>
      <c r="F108" s="50">
        <f>$C$1*CapRatings_DSM!F107</f>
        <v>1.7249999999999998E-2</v>
      </c>
      <c r="G108" s="50">
        <f>$C$1*CapRatings_DSM!G107</f>
        <v>0</v>
      </c>
      <c r="H108" s="50">
        <f>$C$1*CapRatings_DSM!H107</f>
        <v>1.0488</v>
      </c>
      <c r="I108" s="50">
        <f>$C$1*CapRatings_DSM!I107</f>
        <v>54.294719999999998</v>
      </c>
      <c r="J108" s="50">
        <f>$C$1*CapRatings_DSM!J107</f>
        <v>21.252689999999998</v>
      </c>
    </row>
    <row r="109" spans="1:10" x14ac:dyDescent="0.35">
      <c r="A109">
        <v>2030</v>
      </c>
      <c r="B109">
        <v>11</v>
      </c>
      <c r="C109" s="50">
        <f>ROUND($C$1*CapRatings_DSM!C108,3)</f>
        <v>0</v>
      </c>
      <c r="D109" s="50">
        <f>$C$1*CapRatings_DSM!D108</f>
        <v>5.0024999999999995</v>
      </c>
      <c r="E109" s="50">
        <f>$C$1*CapRatings_DSM!E108</f>
        <v>0</v>
      </c>
      <c r="F109" s="50">
        <f>$C$1*CapRatings_DSM!F108</f>
        <v>1.7249999999999998E-2</v>
      </c>
      <c r="G109" s="50">
        <f>$C$1*CapRatings_DSM!G108</f>
        <v>0</v>
      </c>
      <c r="H109" s="50">
        <f>$C$1*CapRatings_DSM!H108</f>
        <v>1.0488</v>
      </c>
      <c r="I109" s="50">
        <f>$C$1*CapRatings_DSM!I108</f>
        <v>54.294719999999998</v>
      </c>
      <c r="J109" s="50">
        <f>$C$1*CapRatings_DSM!J108</f>
        <v>21.252689999999998</v>
      </c>
    </row>
    <row r="110" spans="1:10" x14ac:dyDescent="0.35">
      <c r="A110">
        <v>2030</v>
      </c>
      <c r="B110">
        <v>12</v>
      </c>
      <c r="C110" s="50">
        <f>ROUND($C$1*CapRatings_DSM!C109,3)</f>
        <v>0</v>
      </c>
      <c r="D110" s="50">
        <f>$C$1*CapRatings_DSM!D109</f>
        <v>5.0024999999999995</v>
      </c>
      <c r="E110" s="50">
        <f>$C$1*CapRatings_DSM!E109</f>
        <v>0</v>
      </c>
      <c r="F110" s="50">
        <f>$C$1*CapRatings_DSM!F109</f>
        <v>1.7249999999999998E-2</v>
      </c>
      <c r="G110" s="50">
        <f>$C$1*CapRatings_DSM!G109</f>
        <v>0</v>
      </c>
      <c r="H110" s="50">
        <f>$C$1*CapRatings_DSM!H109</f>
        <v>1.0488</v>
      </c>
      <c r="I110" s="50">
        <f>$C$1*CapRatings_DSM!I109</f>
        <v>54.294719999999998</v>
      </c>
      <c r="J110" s="50">
        <f>$C$1*CapRatings_DSM!J109</f>
        <v>21.252689999999998</v>
      </c>
    </row>
    <row r="111" spans="1:10" x14ac:dyDescent="0.35">
      <c r="A111">
        <v>2031</v>
      </c>
      <c r="B111">
        <v>1</v>
      </c>
      <c r="C111" s="50">
        <f>ROUND($C$1*CapRatings_DSM!C110,3)</f>
        <v>0</v>
      </c>
      <c r="D111" s="50">
        <f>$C$1*CapRatings_DSM!D110</f>
        <v>5.0024999999999995</v>
      </c>
      <c r="E111" s="50">
        <f>$C$1*CapRatings_DSM!E110</f>
        <v>0</v>
      </c>
      <c r="F111" s="50">
        <f>$C$1*CapRatings_DSM!F110</f>
        <v>1.7249999999999998E-2</v>
      </c>
      <c r="G111" s="50">
        <f>$C$1*CapRatings_DSM!G110</f>
        <v>0</v>
      </c>
      <c r="H111" s="50">
        <f>$C$1*CapRatings_DSM!H110</f>
        <v>0.92684651162790699</v>
      </c>
      <c r="I111" s="50">
        <f>$C$1*CapRatings_DSM!I110</f>
        <v>54.294719999999998</v>
      </c>
      <c r="J111" s="50">
        <f>$C$1*CapRatings_DSM!J110</f>
        <v>21.252689999999998</v>
      </c>
    </row>
    <row r="112" spans="1:10" x14ac:dyDescent="0.35">
      <c r="A112">
        <v>2031</v>
      </c>
      <c r="B112">
        <v>2</v>
      </c>
      <c r="C112" s="50">
        <f>ROUND($C$1*CapRatings_DSM!C111,3)</f>
        <v>0</v>
      </c>
      <c r="D112" s="50">
        <f>$C$1*CapRatings_DSM!D111</f>
        <v>5.0024999999999995</v>
      </c>
      <c r="E112" s="50">
        <f>$C$1*CapRatings_DSM!E111</f>
        <v>0</v>
      </c>
      <c r="F112" s="50">
        <f>$C$1*CapRatings_DSM!F111</f>
        <v>1.7249999999999998E-2</v>
      </c>
      <c r="G112" s="50">
        <f>$C$1*CapRatings_DSM!G111</f>
        <v>0</v>
      </c>
      <c r="H112" s="50">
        <f>$C$1*CapRatings_DSM!H111</f>
        <v>0.92684651162790699</v>
      </c>
      <c r="I112" s="50">
        <f>$C$1*CapRatings_DSM!I111</f>
        <v>54.294719999999998</v>
      </c>
      <c r="J112" s="50">
        <f>$C$1*CapRatings_DSM!J111</f>
        <v>21.252689999999998</v>
      </c>
    </row>
    <row r="113" spans="1:10" x14ac:dyDescent="0.35">
      <c r="A113">
        <v>2031</v>
      </c>
      <c r="B113">
        <v>3</v>
      </c>
      <c r="C113" s="50">
        <f>ROUND($C$1*CapRatings_DSM!C112,3)</f>
        <v>0</v>
      </c>
      <c r="D113" s="50">
        <f>$C$1*CapRatings_DSM!D112</f>
        <v>5.0024999999999995</v>
      </c>
      <c r="E113" s="50">
        <f>$C$1*CapRatings_DSM!E112</f>
        <v>0</v>
      </c>
      <c r="F113" s="50">
        <f>$C$1*CapRatings_DSM!F112</f>
        <v>1.7249999999999998E-2</v>
      </c>
      <c r="G113" s="50">
        <f>$C$1*CapRatings_DSM!G112</f>
        <v>0</v>
      </c>
      <c r="H113" s="50">
        <f>$C$1*CapRatings_DSM!H112</f>
        <v>0.92684651162790699</v>
      </c>
      <c r="I113" s="50">
        <f>$C$1*CapRatings_DSM!I112</f>
        <v>54.294719999999998</v>
      </c>
      <c r="J113" s="50">
        <f>$C$1*CapRatings_DSM!J112</f>
        <v>21.252689999999998</v>
      </c>
    </row>
    <row r="114" spans="1:10" x14ac:dyDescent="0.35">
      <c r="A114">
        <v>2031</v>
      </c>
      <c r="B114">
        <v>4</v>
      </c>
      <c r="C114" s="50">
        <f>ROUND($C$1*CapRatings_DSM!C113,3)</f>
        <v>0</v>
      </c>
      <c r="D114" s="50">
        <f>$C$1*CapRatings_DSM!D113</f>
        <v>5.0024999999999995</v>
      </c>
      <c r="E114" s="50">
        <f>$C$1*CapRatings_DSM!E113</f>
        <v>0</v>
      </c>
      <c r="F114" s="50">
        <f>$C$1*CapRatings_DSM!F113</f>
        <v>1.7249999999999998E-2</v>
      </c>
      <c r="G114" s="50">
        <f>$C$1*CapRatings_DSM!G113</f>
        <v>0</v>
      </c>
      <c r="H114" s="50">
        <f>$C$1*CapRatings_DSM!H113</f>
        <v>0.92684651162790699</v>
      </c>
      <c r="I114" s="50">
        <f>$C$1*CapRatings_DSM!I113</f>
        <v>54.294719999999998</v>
      </c>
      <c r="J114" s="50">
        <f>$C$1*CapRatings_DSM!J113</f>
        <v>21.252689999999998</v>
      </c>
    </row>
    <row r="115" spans="1:10" x14ac:dyDescent="0.35">
      <c r="A115">
        <v>2031</v>
      </c>
      <c r="B115">
        <v>5</v>
      </c>
      <c r="C115" s="50">
        <f>ROUND($C$1*CapRatings_DSM!C114,3)</f>
        <v>0</v>
      </c>
      <c r="D115" s="50">
        <f>$C$1*CapRatings_DSM!D114</f>
        <v>5.0024999999999995</v>
      </c>
      <c r="E115" s="50">
        <f>$C$1*CapRatings_DSM!E114</f>
        <v>0</v>
      </c>
      <c r="F115" s="50">
        <f>$C$1*CapRatings_DSM!F114</f>
        <v>1.7249999999999998E-2</v>
      </c>
      <c r="G115" s="50">
        <f>$C$1*CapRatings_DSM!G114</f>
        <v>0</v>
      </c>
      <c r="H115" s="50">
        <f>$C$1*CapRatings_DSM!H114</f>
        <v>0.92684651162790699</v>
      </c>
      <c r="I115" s="50">
        <f>$C$1*CapRatings_DSM!I114</f>
        <v>54.294719999999998</v>
      </c>
      <c r="J115" s="50">
        <f>$C$1*CapRatings_DSM!J114</f>
        <v>21.252689999999998</v>
      </c>
    </row>
    <row r="116" spans="1:10" x14ac:dyDescent="0.35">
      <c r="A116">
        <v>2031</v>
      </c>
      <c r="B116">
        <v>6</v>
      </c>
      <c r="C116" s="50">
        <f>ROUND($C$1*CapRatings_DSM!C115,3)</f>
        <v>11.965</v>
      </c>
      <c r="D116" s="50">
        <f>$C$1*CapRatings_DSM!D115</f>
        <v>18.785249999999998</v>
      </c>
      <c r="E116" s="50">
        <f>$C$1*CapRatings_DSM!E115</f>
        <v>1.7249999999999998E-2</v>
      </c>
      <c r="F116" s="50">
        <f>$C$1*CapRatings_DSM!F115</f>
        <v>1.7249999999999998E-2</v>
      </c>
      <c r="G116" s="50">
        <f>$C$1*CapRatings_DSM!G115</f>
        <v>0</v>
      </c>
      <c r="H116" s="50">
        <f>$C$1*CapRatings_DSM!H115</f>
        <v>0.92684651162790699</v>
      </c>
      <c r="I116" s="50">
        <f>$C$1*CapRatings_DSM!I115</f>
        <v>54.294719999999998</v>
      </c>
      <c r="J116" s="50">
        <f>$C$1*CapRatings_DSM!J115</f>
        <v>21.252689999999998</v>
      </c>
    </row>
    <row r="117" spans="1:10" x14ac:dyDescent="0.35">
      <c r="A117">
        <v>2031</v>
      </c>
      <c r="B117">
        <v>7</v>
      </c>
      <c r="C117" s="50">
        <f>ROUND($C$1*CapRatings_DSM!C116,3)</f>
        <v>11.965</v>
      </c>
      <c r="D117" s="50">
        <f>$C$1*CapRatings_DSM!D116</f>
        <v>18.785249999999998</v>
      </c>
      <c r="E117" s="50">
        <f>$C$1*CapRatings_DSM!E116</f>
        <v>1.7249999999999998E-2</v>
      </c>
      <c r="F117" s="50">
        <f>$C$1*CapRatings_DSM!F116</f>
        <v>1.7249999999999998E-2</v>
      </c>
      <c r="G117" s="50">
        <f>$C$1*CapRatings_DSM!G116</f>
        <v>0</v>
      </c>
      <c r="H117" s="50">
        <f>$C$1*CapRatings_DSM!H116</f>
        <v>0.92684651162790699</v>
      </c>
      <c r="I117" s="50">
        <f>$C$1*CapRatings_DSM!I116</f>
        <v>54.294719999999998</v>
      </c>
      <c r="J117" s="50">
        <f>$C$1*CapRatings_DSM!J116</f>
        <v>21.252689999999998</v>
      </c>
    </row>
    <row r="118" spans="1:10" x14ac:dyDescent="0.35">
      <c r="A118">
        <v>2031</v>
      </c>
      <c r="B118">
        <v>8</v>
      </c>
      <c r="C118" s="50">
        <f>ROUND($C$1*CapRatings_DSM!C117,3)</f>
        <v>11.965</v>
      </c>
      <c r="D118" s="50">
        <f>$C$1*CapRatings_DSM!D117</f>
        <v>18.785249999999998</v>
      </c>
      <c r="E118" s="50">
        <f>$C$1*CapRatings_DSM!E117</f>
        <v>1.7249999999999998E-2</v>
      </c>
      <c r="F118" s="50">
        <f>$C$1*CapRatings_DSM!F117</f>
        <v>1.7249999999999998E-2</v>
      </c>
      <c r="G118" s="50">
        <f>$C$1*CapRatings_DSM!G117</f>
        <v>0</v>
      </c>
      <c r="H118" s="50">
        <f>$C$1*CapRatings_DSM!H117</f>
        <v>0.92684651162790699</v>
      </c>
      <c r="I118" s="50">
        <f>$C$1*CapRatings_DSM!I117</f>
        <v>54.294719999999998</v>
      </c>
      <c r="J118" s="50">
        <f>$C$1*CapRatings_DSM!J117</f>
        <v>21.252689999999998</v>
      </c>
    </row>
    <row r="119" spans="1:10" x14ac:dyDescent="0.35">
      <c r="A119">
        <v>2031</v>
      </c>
      <c r="B119">
        <v>9</v>
      </c>
      <c r="C119" s="50">
        <f>ROUND($C$1*CapRatings_DSM!C118,3)</f>
        <v>11.965</v>
      </c>
      <c r="D119" s="50">
        <f>$C$1*CapRatings_DSM!D118</f>
        <v>18.785249999999998</v>
      </c>
      <c r="E119" s="50">
        <f>$C$1*CapRatings_DSM!E118</f>
        <v>1.7249999999999998E-2</v>
      </c>
      <c r="F119" s="50">
        <f>$C$1*CapRatings_DSM!F118</f>
        <v>1.7249999999999998E-2</v>
      </c>
      <c r="G119" s="50">
        <f>$C$1*CapRatings_DSM!G118</f>
        <v>0</v>
      </c>
      <c r="H119" s="50">
        <f>$C$1*CapRatings_DSM!H118</f>
        <v>0.92684651162790699</v>
      </c>
      <c r="I119" s="50">
        <f>$C$1*CapRatings_DSM!I118</f>
        <v>54.294719999999998</v>
      </c>
      <c r="J119" s="50">
        <f>$C$1*CapRatings_DSM!J118</f>
        <v>21.252689999999998</v>
      </c>
    </row>
    <row r="120" spans="1:10" x14ac:dyDescent="0.35">
      <c r="A120">
        <v>2031</v>
      </c>
      <c r="B120">
        <v>10</v>
      </c>
      <c r="C120" s="50">
        <f>ROUND($C$1*CapRatings_DSM!C119,3)</f>
        <v>0</v>
      </c>
      <c r="D120" s="50">
        <f>$C$1*CapRatings_DSM!D119</f>
        <v>5.0024999999999995</v>
      </c>
      <c r="E120" s="50">
        <f>$C$1*CapRatings_DSM!E119</f>
        <v>0</v>
      </c>
      <c r="F120" s="50">
        <f>$C$1*CapRatings_DSM!F119</f>
        <v>1.7249999999999998E-2</v>
      </c>
      <c r="G120" s="50">
        <f>$C$1*CapRatings_DSM!G119</f>
        <v>0</v>
      </c>
      <c r="H120" s="50">
        <f>$C$1*CapRatings_DSM!H119</f>
        <v>0.92684651162790699</v>
      </c>
      <c r="I120" s="50">
        <f>$C$1*CapRatings_DSM!I119</f>
        <v>54.294719999999998</v>
      </c>
      <c r="J120" s="50">
        <f>$C$1*CapRatings_DSM!J119</f>
        <v>21.252689999999998</v>
      </c>
    </row>
    <row r="121" spans="1:10" x14ac:dyDescent="0.35">
      <c r="A121">
        <v>2031</v>
      </c>
      <c r="B121">
        <v>11</v>
      </c>
      <c r="C121" s="50">
        <f>ROUND($C$1*CapRatings_DSM!C120,3)</f>
        <v>0</v>
      </c>
      <c r="D121" s="50">
        <f>$C$1*CapRatings_DSM!D120</f>
        <v>5.0024999999999995</v>
      </c>
      <c r="E121" s="50">
        <f>$C$1*CapRatings_DSM!E120</f>
        <v>0</v>
      </c>
      <c r="F121" s="50">
        <f>$C$1*CapRatings_DSM!F120</f>
        <v>1.7249999999999998E-2</v>
      </c>
      <c r="G121" s="50">
        <f>$C$1*CapRatings_DSM!G120</f>
        <v>0</v>
      </c>
      <c r="H121" s="50">
        <f>$C$1*CapRatings_DSM!H120</f>
        <v>0.92684651162790699</v>
      </c>
      <c r="I121" s="50">
        <f>$C$1*CapRatings_DSM!I120</f>
        <v>54.294719999999998</v>
      </c>
      <c r="J121" s="50">
        <f>$C$1*CapRatings_DSM!J120</f>
        <v>21.252689999999998</v>
      </c>
    </row>
    <row r="122" spans="1:10" x14ac:dyDescent="0.35">
      <c r="A122">
        <v>2031</v>
      </c>
      <c r="B122">
        <v>12</v>
      </c>
      <c r="C122" s="50">
        <f>ROUND($C$1*CapRatings_DSM!C121,3)</f>
        <v>0</v>
      </c>
      <c r="D122" s="50">
        <f>$C$1*CapRatings_DSM!D121</f>
        <v>5.0024999999999995</v>
      </c>
      <c r="E122" s="50">
        <f>$C$1*CapRatings_DSM!E121</f>
        <v>0</v>
      </c>
      <c r="F122" s="50">
        <f>$C$1*CapRatings_DSM!F121</f>
        <v>1.7249999999999998E-2</v>
      </c>
      <c r="G122" s="50">
        <f>$C$1*CapRatings_DSM!G121</f>
        <v>0</v>
      </c>
      <c r="H122" s="50">
        <f>$C$1*CapRatings_DSM!H121</f>
        <v>0.92684651162790699</v>
      </c>
      <c r="I122" s="50">
        <f>$C$1*CapRatings_DSM!I121</f>
        <v>54.294719999999998</v>
      </c>
      <c r="J122" s="50">
        <f>$C$1*CapRatings_DSM!J121</f>
        <v>21.252689999999998</v>
      </c>
    </row>
    <row r="123" spans="1:10" x14ac:dyDescent="0.35">
      <c r="A123">
        <v>2032</v>
      </c>
      <c r="B123">
        <v>1</v>
      </c>
      <c r="C123" s="50">
        <f>ROUND($C$1*CapRatings_DSM!C122,3)</f>
        <v>0</v>
      </c>
      <c r="D123" s="50">
        <f>$C$1*CapRatings_DSM!D122</f>
        <v>5.0024999999999995</v>
      </c>
      <c r="E123" s="50">
        <f>$C$1*CapRatings_DSM!E122</f>
        <v>0</v>
      </c>
      <c r="F123" s="50">
        <f>$C$1*CapRatings_DSM!F122</f>
        <v>1.7249999999999998E-2</v>
      </c>
      <c r="G123" s="50">
        <f>$C$1*CapRatings_DSM!G122</f>
        <v>0</v>
      </c>
      <c r="H123" s="50">
        <f>$C$1*CapRatings_DSM!H122</f>
        <v>0.81907366143861549</v>
      </c>
      <c r="I123" s="50">
        <f>$C$1*CapRatings_DSM!I122</f>
        <v>54.294719999999998</v>
      </c>
      <c r="J123" s="50">
        <f>$C$1*CapRatings_DSM!J122</f>
        <v>21.252689999999998</v>
      </c>
    </row>
    <row r="124" spans="1:10" x14ac:dyDescent="0.35">
      <c r="A124">
        <v>2032</v>
      </c>
      <c r="B124">
        <v>2</v>
      </c>
      <c r="C124" s="50">
        <f>ROUND($C$1*CapRatings_DSM!C123,3)</f>
        <v>0</v>
      </c>
      <c r="D124" s="50">
        <f>$C$1*CapRatings_DSM!D123</f>
        <v>5.0024999999999995</v>
      </c>
      <c r="E124" s="50">
        <f>$C$1*CapRatings_DSM!E123</f>
        <v>0</v>
      </c>
      <c r="F124" s="50">
        <f>$C$1*CapRatings_DSM!F123</f>
        <v>1.7249999999999998E-2</v>
      </c>
      <c r="G124" s="50">
        <f>$C$1*CapRatings_DSM!G123</f>
        <v>0</v>
      </c>
      <c r="H124" s="50">
        <f>$C$1*CapRatings_DSM!H123</f>
        <v>0.81907366143861549</v>
      </c>
      <c r="I124" s="50">
        <f>$C$1*CapRatings_DSM!I123</f>
        <v>54.294719999999998</v>
      </c>
      <c r="J124" s="50">
        <f>$C$1*CapRatings_DSM!J123</f>
        <v>21.252689999999998</v>
      </c>
    </row>
    <row r="125" spans="1:10" x14ac:dyDescent="0.35">
      <c r="A125">
        <v>2032</v>
      </c>
      <c r="B125">
        <v>3</v>
      </c>
      <c r="C125" s="50">
        <f>ROUND($C$1*CapRatings_DSM!C124,3)</f>
        <v>0</v>
      </c>
      <c r="D125" s="50">
        <f>$C$1*CapRatings_DSM!D124</f>
        <v>5.0024999999999995</v>
      </c>
      <c r="E125" s="50">
        <f>$C$1*CapRatings_DSM!E124</f>
        <v>0</v>
      </c>
      <c r="F125" s="50">
        <f>$C$1*CapRatings_DSM!F124</f>
        <v>1.7249999999999998E-2</v>
      </c>
      <c r="G125" s="50">
        <f>$C$1*CapRatings_DSM!G124</f>
        <v>0</v>
      </c>
      <c r="H125" s="50">
        <f>$C$1*CapRatings_DSM!H124</f>
        <v>0.81907366143861549</v>
      </c>
      <c r="I125" s="50">
        <f>$C$1*CapRatings_DSM!I124</f>
        <v>54.294719999999998</v>
      </c>
      <c r="J125" s="50">
        <f>$C$1*CapRatings_DSM!J124</f>
        <v>21.252689999999998</v>
      </c>
    </row>
    <row r="126" spans="1:10" x14ac:dyDescent="0.35">
      <c r="A126">
        <v>2032</v>
      </c>
      <c r="B126">
        <v>4</v>
      </c>
      <c r="C126" s="50">
        <f>ROUND($C$1*CapRatings_DSM!C125,3)</f>
        <v>0</v>
      </c>
      <c r="D126" s="50">
        <f>$C$1*CapRatings_DSM!D125</f>
        <v>5.0024999999999995</v>
      </c>
      <c r="E126" s="50">
        <f>$C$1*CapRatings_DSM!E125</f>
        <v>0</v>
      </c>
      <c r="F126" s="50">
        <f>$C$1*CapRatings_DSM!F125</f>
        <v>1.7249999999999998E-2</v>
      </c>
      <c r="G126" s="50">
        <f>$C$1*CapRatings_DSM!G125</f>
        <v>0</v>
      </c>
      <c r="H126" s="50">
        <f>$C$1*CapRatings_DSM!H125</f>
        <v>0.81907366143861549</v>
      </c>
      <c r="I126" s="50">
        <f>$C$1*CapRatings_DSM!I125</f>
        <v>54.294719999999998</v>
      </c>
      <c r="J126" s="50">
        <f>$C$1*CapRatings_DSM!J125</f>
        <v>21.252689999999998</v>
      </c>
    </row>
    <row r="127" spans="1:10" x14ac:dyDescent="0.35">
      <c r="A127">
        <v>2032</v>
      </c>
      <c r="B127">
        <v>5</v>
      </c>
      <c r="C127" s="50">
        <f>ROUND($C$1*CapRatings_DSM!C126,3)</f>
        <v>0</v>
      </c>
      <c r="D127" s="50">
        <f>$C$1*CapRatings_DSM!D126</f>
        <v>5.0024999999999995</v>
      </c>
      <c r="E127" s="50">
        <f>$C$1*CapRatings_DSM!E126</f>
        <v>0</v>
      </c>
      <c r="F127" s="50">
        <f>$C$1*CapRatings_DSM!F126</f>
        <v>1.7249999999999998E-2</v>
      </c>
      <c r="G127" s="50">
        <f>$C$1*CapRatings_DSM!G126</f>
        <v>0</v>
      </c>
      <c r="H127" s="50">
        <f>$C$1*CapRatings_DSM!H126</f>
        <v>0.81907366143861549</v>
      </c>
      <c r="I127" s="50">
        <f>$C$1*CapRatings_DSM!I126</f>
        <v>54.294719999999998</v>
      </c>
      <c r="J127" s="50">
        <f>$C$1*CapRatings_DSM!J126</f>
        <v>21.252689999999998</v>
      </c>
    </row>
    <row r="128" spans="1:10" x14ac:dyDescent="0.35">
      <c r="A128">
        <v>2032</v>
      </c>
      <c r="B128">
        <v>6</v>
      </c>
      <c r="C128" s="50">
        <f>ROUND($C$1*CapRatings_DSM!C127,3)</f>
        <v>10.754</v>
      </c>
      <c r="D128" s="50">
        <f>$C$1*CapRatings_DSM!D127</f>
        <v>18.785249999999998</v>
      </c>
      <c r="E128" s="50">
        <f>$C$1*CapRatings_DSM!E127</f>
        <v>1.7249999999999998E-2</v>
      </c>
      <c r="F128" s="50">
        <f>$C$1*CapRatings_DSM!F127</f>
        <v>1.7249999999999998E-2</v>
      </c>
      <c r="G128" s="50">
        <f>$C$1*CapRatings_DSM!G127</f>
        <v>0</v>
      </c>
      <c r="H128" s="50">
        <f>$C$1*CapRatings_DSM!H127</f>
        <v>0.81907366143861549</v>
      </c>
      <c r="I128" s="50">
        <f>$C$1*CapRatings_DSM!I127</f>
        <v>54.294719999999998</v>
      </c>
      <c r="J128" s="50">
        <f>$C$1*CapRatings_DSM!J127</f>
        <v>21.252689999999998</v>
      </c>
    </row>
    <row r="129" spans="1:10" x14ac:dyDescent="0.35">
      <c r="A129">
        <v>2032</v>
      </c>
      <c r="B129">
        <v>7</v>
      </c>
      <c r="C129" s="50">
        <f>ROUND($C$1*CapRatings_DSM!C128,3)</f>
        <v>10.754</v>
      </c>
      <c r="D129" s="50">
        <f>$C$1*CapRatings_DSM!D128</f>
        <v>18.785249999999998</v>
      </c>
      <c r="E129" s="50">
        <f>$C$1*CapRatings_DSM!E128</f>
        <v>1.7249999999999998E-2</v>
      </c>
      <c r="F129" s="50">
        <f>$C$1*CapRatings_DSM!F128</f>
        <v>1.7249999999999998E-2</v>
      </c>
      <c r="G129" s="50">
        <f>$C$1*CapRatings_DSM!G128</f>
        <v>0</v>
      </c>
      <c r="H129" s="50">
        <f>$C$1*CapRatings_DSM!H128</f>
        <v>0.81907366143861549</v>
      </c>
      <c r="I129" s="50">
        <f>$C$1*CapRatings_DSM!I128</f>
        <v>54.294719999999998</v>
      </c>
      <c r="J129" s="50">
        <f>$C$1*CapRatings_DSM!J128</f>
        <v>21.252689999999998</v>
      </c>
    </row>
    <row r="130" spans="1:10" x14ac:dyDescent="0.35">
      <c r="A130">
        <v>2032</v>
      </c>
      <c r="B130">
        <v>8</v>
      </c>
      <c r="C130" s="50">
        <f>ROUND($C$1*CapRatings_DSM!C129,3)</f>
        <v>10.754</v>
      </c>
      <c r="D130" s="50">
        <f>$C$1*CapRatings_DSM!D129</f>
        <v>18.785249999999998</v>
      </c>
      <c r="E130" s="50">
        <f>$C$1*CapRatings_DSM!E129</f>
        <v>1.7249999999999998E-2</v>
      </c>
      <c r="F130" s="50">
        <f>$C$1*CapRatings_DSM!F129</f>
        <v>1.7249999999999998E-2</v>
      </c>
      <c r="G130" s="50">
        <f>$C$1*CapRatings_DSM!G129</f>
        <v>0</v>
      </c>
      <c r="H130" s="50">
        <f>$C$1*CapRatings_DSM!H129</f>
        <v>0.81907366143861549</v>
      </c>
      <c r="I130" s="50">
        <f>$C$1*CapRatings_DSM!I129</f>
        <v>54.294719999999998</v>
      </c>
      <c r="J130" s="50">
        <f>$C$1*CapRatings_DSM!J129</f>
        <v>21.252689999999998</v>
      </c>
    </row>
    <row r="131" spans="1:10" x14ac:dyDescent="0.35">
      <c r="A131">
        <v>2032</v>
      </c>
      <c r="B131">
        <v>9</v>
      </c>
      <c r="C131" s="50">
        <f>ROUND($C$1*CapRatings_DSM!C130,3)</f>
        <v>10.754</v>
      </c>
      <c r="D131" s="50">
        <f>$C$1*CapRatings_DSM!D130</f>
        <v>18.785249999999998</v>
      </c>
      <c r="E131" s="50">
        <f>$C$1*CapRatings_DSM!E130</f>
        <v>1.7249999999999998E-2</v>
      </c>
      <c r="F131" s="50">
        <f>$C$1*CapRatings_DSM!F130</f>
        <v>1.7249999999999998E-2</v>
      </c>
      <c r="G131" s="50">
        <f>$C$1*CapRatings_DSM!G130</f>
        <v>0</v>
      </c>
      <c r="H131" s="50">
        <f>$C$1*CapRatings_DSM!H130</f>
        <v>0.81907366143861549</v>
      </c>
      <c r="I131" s="50">
        <f>$C$1*CapRatings_DSM!I130</f>
        <v>54.294719999999998</v>
      </c>
      <c r="J131" s="50">
        <f>$C$1*CapRatings_DSM!J130</f>
        <v>21.252689999999998</v>
      </c>
    </row>
    <row r="132" spans="1:10" x14ac:dyDescent="0.35">
      <c r="A132">
        <v>2032</v>
      </c>
      <c r="B132">
        <v>10</v>
      </c>
      <c r="C132" s="50">
        <f>ROUND($C$1*CapRatings_DSM!C131,3)</f>
        <v>0</v>
      </c>
      <c r="D132" s="50">
        <f>$C$1*CapRatings_DSM!D131</f>
        <v>5.0024999999999995</v>
      </c>
      <c r="E132" s="50">
        <f>$C$1*CapRatings_DSM!E131</f>
        <v>0</v>
      </c>
      <c r="F132" s="50">
        <f>$C$1*CapRatings_DSM!F131</f>
        <v>1.7249999999999998E-2</v>
      </c>
      <c r="G132" s="50">
        <f>$C$1*CapRatings_DSM!G131</f>
        <v>0</v>
      </c>
      <c r="H132" s="50">
        <f>$C$1*CapRatings_DSM!H131</f>
        <v>0.81907366143861549</v>
      </c>
      <c r="I132" s="50">
        <f>$C$1*CapRatings_DSM!I131</f>
        <v>54.294719999999998</v>
      </c>
      <c r="J132" s="50">
        <f>$C$1*CapRatings_DSM!J131</f>
        <v>21.252689999999998</v>
      </c>
    </row>
    <row r="133" spans="1:10" x14ac:dyDescent="0.35">
      <c r="A133">
        <v>2032</v>
      </c>
      <c r="B133">
        <v>11</v>
      </c>
      <c r="C133" s="50">
        <f>ROUND($C$1*CapRatings_DSM!C132,3)</f>
        <v>0</v>
      </c>
      <c r="D133" s="50">
        <f>$C$1*CapRatings_DSM!D132</f>
        <v>5.0024999999999995</v>
      </c>
      <c r="E133" s="50">
        <f>$C$1*CapRatings_DSM!E132</f>
        <v>0</v>
      </c>
      <c r="F133" s="50">
        <f>$C$1*CapRatings_DSM!F132</f>
        <v>1.7249999999999998E-2</v>
      </c>
      <c r="G133" s="50">
        <f>$C$1*CapRatings_DSM!G132</f>
        <v>0</v>
      </c>
      <c r="H133" s="50">
        <f>$C$1*CapRatings_DSM!H132</f>
        <v>0.81907366143861549</v>
      </c>
      <c r="I133" s="50">
        <f>$C$1*CapRatings_DSM!I132</f>
        <v>54.294719999999998</v>
      </c>
      <c r="J133" s="50">
        <f>$C$1*CapRatings_DSM!J132</f>
        <v>21.252689999999998</v>
      </c>
    </row>
    <row r="134" spans="1:10" x14ac:dyDescent="0.35">
      <c r="A134">
        <v>2032</v>
      </c>
      <c r="B134">
        <v>12</v>
      </c>
      <c r="C134" s="50">
        <f>ROUND($C$1*CapRatings_DSM!C133,3)</f>
        <v>0</v>
      </c>
      <c r="D134" s="50">
        <f>$C$1*CapRatings_DSM!D133</f>
        <v>5.0024999999999995</v>
      </c>
      <c r="E134" s="50">
        <f>$C$1*CapRatings_DSM!E133</f>
        <v>0</v>
      </c>
      <c r="F134" s="50">
        <f>$C$1*CapRatings_DSM!F133</f>
        <v>1.7249999999999998E-2</v>
      </c>
      <c r="G134" s="50">
        <f>$C$1*CapRatings_DSM!G133</f>
        <v>0</v>
      </c>
      <c r="H134" s="50">
        <f>$C$1*CapRatings_DSM!H133</f>
        <v>0.81907366143861549</v>
      </c>
      <c r="I134" s="50">
        <f>$C$1*CapRatings_DSM!I133</f>
        <v>54.294719999999998</v>
      </c>
      <c r="J134" s="50">
        <f>$C$1*CapRatings_DSM!J133</f>
        <v>21.252689999999998</v>
      </c>
    </row>
    <row r="135" spans="1:10" x14ac:dyDescent="0.35">
      <c r="A135">
        <v>2033</v>
      </c>
      <c r="B135">
        <v>1</v>
      </c>
      <c r="C135" s="50">
        <f>ROUND($C$1*CapRatings_DSM!C134,3)</f>
        <v>0</v>
      </c>
      <c r="D135" s="50">
        <f>$C$1*CapRatings_DSM!D134</f>
        <v>5.0024999999999995</v>
      </c>
      <c r="E135" s="50">
        <f>$C$1*CapRatings_DSM!E134</f>
        <v>0</v>
      </c>
      <c r="F135" s="50">
        <f>$C$1*CapRatings_DSM!F134</f>
        <v>1.7249999999999998E-2</v>
      </c>
      <c r="G135" s="50">
        <f>$C$1*CapRatings_DSM!G134</f>
        <v>0</v>
      </c>
      <c r="H135" s="50">
        <f>$C$1*CapRatings_DSM!H134</f>
        <v>0.72383253801552072</v>
      </c>
      <c r="I135" s="50">
        <f>$C$1*CapRatings_DSM!I134</f>
        <v>54.294719999999998</v>
      </c>
      <c r="J135" s="50">
        <f>$C$1*CapRatings_DSM!J134</f>
        <v>21.252689999999998</v>
      </c>
    </row>
    <row r="136" spans="1:10" x14ac:dyDescent="0.35">
      <c r="A136">
        <v>2033</v>
      </c>
      <c r="B136">
        <v>2</v>
      </c>
      <c r="C136" s="50">
        <f>ROUND($C$1*CapRatings_DSM!C135,3)</f>
        <v>0</v>
      </c>
      <c r="D136" s="50">
        <f>$C$1*CapRatings_DSM!D135</f>
        <v>5.0024999999999995</v>
      </c>
      <c r="E136" s="50">
        <f>$C$1*CapRatings_DSM!E135</f>
        <v>0</v>
      </c>
      <c r="F136" s="50">
        <f>$C$1*CapRatings_DSM!F135</f>
        <v>1.7249999999999998E-2</v>
      </c>
      <c r="G136" s="50">
        <f>$C$1*CapRatings_DSM!G135</f>
        <v>0</v>
      </c>
      <c r="H136" s="50">
        <f>$C$1*CapRatings_DSM!H135</f>
        <v>0.72383253801552072</v>
      </c>
      <c r="I136" s="50">
        <f>$C$1*CapRatings_DSM!I135</f>
        <v>54.294719999999998</v>
      </c>
      <c r="J136" s="50">
        <f>$C$1*CapRatings_DSM!J135</f>
        <v>21.252689999999998</v>
      </c>
    </row>
    <row r="137" spans="1:10" x14ac:dyDescent="0.35">
      <c r="A137">
        <v>2033</v>
      </c>
      <c r="B137">
        <v>3</v>
      </c>
      <c r="C137" s="50">
        <f>ROUND($C$1*CapRatings_DSM!C136,3)</f>
        <v>0</v>
      </c>
      <c r="D137" s="50">
        <f>$C$1*CapRatings_DSM!D136</f>
        <v>5.0024999999999995</v>
      </c>
      <c r="E137" s="50">
        <f>$C$1*CapRatings_DSM!E136</f>
        <v>0</v>
      </c>
      <c r="F137" s="50">
        <f>$C$1*CapRatings_DSM!F136</f>
        <v>1.7249999999999998E-2</v>
      </c>
      <c r="G137" s="50">
        <f>$C$1*CapRatings_DSM!G136</f>
        <v>0</v>
      </c>
      <c r="H137" s="50">
        <f>$C$1*CapRatings_DSM!H136</f>
        <v>0.72383253801552072</v>
      </c>
      <c r="I137" s="50">
        <f>$C$1*CapRatings_DSM!I136</f>
        <v>54.294719999999998</v>
      </c>
      <c r="J137" s="50">
        <f>$C$1*CapRatings_DSM!J136</f>
        <v>21.252689999999998</v>
      </c>
    </row>
    <row r="138" spans="1:10" x14ac:dyDescent="0.35">
      <c r="A138">
        <v>2033</v>
      </c>
      <c r="B138">
        <v>4</v>
      </c>
      <c r="C138" s="50">
        <f>ROUND($C$1*CapRatings_DSM!C137,3)</f>
        <v>0</v>
      </c>
      <c r="D138" s="50">
        <f>$C$1*CapRatings_DSM!D137</f>
        <v>5.0024999999999995</v>
      </c>
      <c r="E138" s="50">
        <f>$C$1*CapRatings_DSM!E137</f>
        <v>0</v>
      </c>
      <c r="F138" s="50">
        <f>$C$1*CapRatings_DSM!F137</f>
        <v>1.7249999999999998E-2</v>
      </c>
      <c r="G138" s="50">
        <f>$C$1*CapRatings_DSM!G137</f>
        <v>0</v>
      </c>
      <c r="H138" s="50">
        <f>$C$1*CapRatings_DSM!H137</f>
        <v>0.72383253801552072</v>
      </c>
      <c r="I138" s="50">
        <f>$C$1*CapRatings_DSM!I137</f>
        <v>54.294719999999998</v>
      </c>
      <c r="J138" s="50">
        <f>$C$1*CapRatings_DSM!J137</f>
        <v>21.252689999999998</v>
      </c>
    </row>
    <row r="139" spans="1:10" x14ac:dyDescent="0.35">
      <c r="A139">
        <v>2033</v>
      </c>
      <c r="B139">
        <v>5</v>
      </c>
      <c r="C139" s="50">
        <f>ROUND($C$1*CapRatings_DSM!C138,3)</f>
        <v>0</v>
      </c>
      <c r="D139" s="50">
        <f>$C$1*CapRatings_DSM!D138</f>
        <v>5.0024999999999995</v>
      </c>
      <c r="E139" s="50">
        <f>$C$1*CapRatings_DSM!E138</f>
        <v>0</v>
      </c>
      <c r="F139" s="50">
        <f>$C$1*CapRatings_DSM!F138</f>
        <v>1.7249999999999998E-2</v>
      </c>
      <c r="G139" s="50">
        <f>$C$1*CapRatings_DSM!G138</f>
        <v>0</v>
      </c>
      <c r="H139" s="50">
        <f>$C$1*CapRatings_DSM!H138</f>
        <v>0.72383253801552072</v>
      </c>
      <c r="I139" s="50">
        <f>$C$1*CapRatings_DSM!I138</f>
        <v>54.294719999999998</v>
      </c>
      <c r="J139" s="50">
        <f>$C$1*CapRatings_DSM!J138</f>
        <v>21.252689999999998</v>
      </c>
    </row>
    <row r="140" spans="1:10" x14ac:dyDescent="0.35">
      <c r="A140">
        <v>2033</v>
      </c>
      <c r="B140">
        <v>6</v>
      </c>
      <c r="C140" s="50">
        <f>ROUND($C$1*CapRatings_DSM!C139,3)</f>
        <v>9.6649999999999991</v>
      </c>
      <c r="D140" s="50">
        <f>$C$1*CapRatings_DSM!D139</f>
        <v>18.785249999999998</v>
      </c>
      <c r="E140" s="50">
        <f>$C$1*CapRatings_DSM!E139</f>
        <v>1.7249999999999998E-2</v>
      </c>
      <c r="F140" s="50">
        <f>$C$1*CapRatings_DSM!F139</f>
        <v>1.7249999999999998E-2</v>
      </c>
      <c r="G140" s="50">
        <f>$C$1*CapRatings_DSM!G139</f>
        <v>0</v>
      </c>
      <c r="H140" s="50">
        <f>$C$1*CapRatings_DSM!H139</f>
        <v>0.72383253801552072</v>
      </c>
      <c r="I140" s="50">
        <f>$C$1*CapRatings_DSM!I139</f>
        <v>54.294719999999998</v>
      </c>
      <c r="J140" s="50">
        <f>$C$1*CapRatings_DSM!J139</f>
        <v>21.252689999999998</v>
      </c>
    </row>
    <row r="141" spans="1:10" x14ac:dyDescent="0.35">
      <c r="A141">
        <v>2033</v>
      </c>
      <c r="B141">
        <v>7</v>
      </c>
      <c r="C141" s="50">
        <f>ROUND($C$1*CapRatings_DSM!C140,3)</f>
        <v>9.6649999999999991</v>
      </c>
      <c r="D141" s="50">
        <f>$C$1*CapRatings_DSM!D140</f>
        <v>18.785249999999998</v>
      </c>
      <c r="E141" s="50">
        <f>$C$1*CapRatings_DSM!E140</f>
        <v>1.7249999999999998E-2</v>
      </c>
      <c r="F141" s="50">
        <f>$C$1*CapRatings_DSM!F140</f>
        <v>1.7249999999999998E-2</v>
      </c>
      <c r="G141" s="50">
        <f>$C$1*CapRatings_DSM!G140</f>
        <v>0</v>
      </c>
      <c r="H141" s="50">
        <f>$C$1*CapRatings_DSM!H140</f>
        <v>0.72383253801552072</v>
      </c>
      <c r="I141" s="50">
        <f>$C$1*CapRatings_DSM!I140</f>
        <v>54.294719999999998</v>
      </c>
      <c r="J141" s="50">
        <f>$C$1*CapRatings_DSM!J140</f>
        <v>21.252689999999998</v>
      </c>
    </row>
    <row r="142" spans="1:10" x14ac:dyDescent="0.35">
      <c r="A142">
        <v>2033</v>
      </c>
      <c r="B142">
        <v>8</v>
      </c>
      <c r="C142" s="50">
        <f>ROUND($C$1*CapRatings_DSM!C141,3)</f>
        <v>9.6649999999999991</v>
      </c>
      <c r="D142" s="50">
        <f>$C$1*CapRatings_DSM!D141</f>
        <v>18.785249999999998</v>
      </c>
      <c r="E142" s="50">
        <f>$C$1*CapRatings_DSM!E141</f>
        <v>1.7249999999999998E-2</v>
      </c>
      <c r="F142" s="50">
        <f>$C$1*CapRatings_DSM!F141</f>
        <v>1.7249999999999998E-2</v>
      </c>
      <c r="G142" s="50">
        <f>$C$1*CapRatings_DSM!G141</f>
        <v>0</v>
      </c>
      <c r="H142" s="50">
        <f>$C$1*CapRatings_DSM!H141</f>
        <v>0.72383253801552072</v>
      </c>
      <c r="I142" s="50">
        <f>$C$1*CapRatings_DSM!I141</f>
        <v>54.294719999999998</v>
      </c>
      <c r="J142" s="50">
        <f>$C$1*CapRatings_DSM!J141</f>
        <v>21.252689999999998</v>
      </c>
    </row>
    <row r="143" spans="1:10" x14ac:dyDescent="0.35">
      <c r="A143">
        <v>2033</v>
      </c>
      <c r="B143">
        <v>9</v>
      </c>
      <c r="C143" s="50">
        <f>ROUND($C$1*CapRatings_DSM!C142,3)</f>
        <v>9.6649999999999991</v>
      </c>
      <c r="D143" s="50">
        <f>$C$1*CapRatings_DSM!D142</f>
        <v>18.785249999999998</v>
      </c>
      <c r="E143" s="50">
        <f>$C$1*CapRatings_DSM!E142</f>
        <v>1.7249999999999998E-2</v>
      </c>
      <c r="F143" s="50">
        <f>$C$1*CapRatings_DSM!F142</f>
        <v>1.7249999999999998E-2</v>
      </c>
      <c r="G143" s="50">
        <f>$C$1*CapRatings_DSM!G142</f>
        <v>0</v>
      </c>
      <c r="H143" s="50">
        <f>$C$1*CapRatings_DSM!H142</f>
        <v>0.72383253801552072</v>
      </c>
      <c r="I143" s="50">
        <f>$C$1*CapRatings_DSM!I142</f>
        <v>54.294719999999998</v>
      </c>
      <c r="J143" s="50">
        <f>$C$1*CapRatings_DSM!J142</f>
        <v>21.252689999999998</v>
      </c>
    </row>
    <row r="144" spans="1:10" x14ac:dyDescent="0.35">
      <c r="A144">
        <v>2033</v>
      </c>
      <c r="B144">
        <v>10</v>
      </c>
      <c r="C144" s="50">
        <f>ROUND($C$1*CapRatings_DSM!C143,3)</f>
        <v>0</v>
      </c>
      <c r="D144" s="50">
        <f>$C$1*CapRatings_DSM!D143</f>
        <v>5.0024999999999995</v>
      </c>
      <c r="E144" s="50">
        <f>$C$1*CapRatings_DSM!E143</f>
        <v>0</v>
      </c>
      <c r="F144" s="50">
        <f>$C$1*CapRatings_DSM!F143</f>
        <v>1.7249999999999998E-2</v>
      </c>
      <c r="G144" s="50">
        <f>$C$1*CapRatings_DSM!G143</f>
        <v>0</v>
      </c>
      <c r="H144" s="50">
        <f>$C$1*CapRatings_DSM!H143</f>
        <v>0.72383253801552072</v>
      </c>
      <c r="I144" s="50">
        <f>$C$1*CapRatings_DSM!I143</f>
        <v>54.294719999999998</v>
      </c>
      <c r="J144" s="50">
        <f>$C$1*CapRatings_DSM!J143</f>
        <v>21.252689999999998</v>
      </c>
    </row>
    <row r="145" spans="1:10" x14ac:dyDescent="0.35">
      <c r="A145">
        <v>2033</v>
      </c>
      <c r="B145">
        <v>11</v>
      </c>
      <c r="C145" s="50">
        <f>ROUND($C$1*CapRatings_DSM!C144,3)</f>
        <v>0</v>
      </c>
      <c r="D145" s="50">
        <f>$C$1*CapRatings_DSM!D144</f>
        <v>5.0024999999999995</v>
      </c>
      <c r="E145" s="50">
        <f>$C$1*CapRatings_DSM!E144</f>
        <v>0</v>
      </c>
      <c r="F145" s="50">
        <f>$C$1*CapRatings_DSM!F144</f>
        <v>1.7249999999999998E-2</v>
      </c>
      <c r="G145" s="50">
        <f>$C$1*CapRatings_DSM!G144</f>
        <v>0</v>
      </c>
      <c r="H145" s="50">
        <f>$C$1*CapRatings_DSM!H144</f>
        <v>0.72383253801552072</v>
      </c>
      <c r="I145" s="50">
        <f>$C$1*CapRatings_DSM!I144</f>
        <v>54.294719999999998</v>
      </c>
      <c r="J145" s="50">
        <f>$C$1*CapRatings_DSM!J144</f>
        <v>21.252689999999998</v>
      </c>
    </row>
    <row r="146" spans="1:10" x14ac:dyDescent="0.35">
      <c r="A146">
        <v>2033</v>
      </c>
      <c r="B146">
        <v>12</v>
      </c>
      <c r="C146" s="50">
        <f>ROUND($C$1*CapRatings_DSM!C145,3)</f>
        <v>0</v>
      </c>
      <c r="D146" s="50">
        <f>$C$1*CapRatings_DSM!D145</f>
        <v>5.0024999999999995</v>
      </c>
      <c r="E146" s="50">
        <f>$C$1*CapRatings_DSM!E145</f>
        <v>0</v>
      </c>
      <c r="F146" s="50">
        <f>$C$1*CapRatings_DSM!F145</f>
        <v>1.7249999999999998E-2</v>
      </c>
      <c r="G146" s="50">
        <f>$C$1*CapRatings_DSM!G145</f>
        <v>0</v>
      </c>
      <c r="H146" s="50">
        <f>$C$1*CapRatings_DSM!H145</f>
        <v>0.72383253801552072</v>
      </c>
      <c r="I146" s="50">
        <f>$C$1*CapRatings_DSM!I145</f>
        <v>54.294719999999998</v>
      </c>
      <c r="J146" s="50">
        <f>$C$1*CapRatings_DSM!J145</f>
        <v>21.252689999999998</v>
      </c>
    </row>
    <row r="147" spans="1:10" x14ac:dyDescent="0.35">
      <c r="A147">
        <v>2034</v>
      </c>
      <c r="B147">
        <v>1</v>
      </c>
      <c r="C147" s="50">
        <f>ROUND($C$1*CapRatings_DSM!C146,3)</f>
        <v>0</v>
      </c>
      <c r="D147" s="50">
        <f>$C$1*CapRatings_DSM!D146</f>
        <v>5.0024999999999995</v>
      </c>
      <c r="E147" s="50">
        <f>$C$1*CapRatings_DSM!E146</f>
        <v>0</v>
      </c>
      <c r="F147" s="50">
        <f>$C$1*CapRatings_DSM!F146</f>
        <v>1.7249999999999998E-2</v>
      </c>
      <c r="G147" s="50">
        <f>$C$1*CapRatings_DSM!G146</f>
        <v>0</v>
      </c>
      <c r="H147" s="50">
        <f>$C$1*CapRatings_DSM!H146</f>
        <v>0.63966596382766949</v>
      </c>
      <c r="I147" s="50">
        <f>$C$1*CapRatings_DSM!I146</f>
        <v>54.294719999999998</v>
      </c>
      <c r="J147" s="50">
        <f>$C$1*CapRatings_DSM!J146</f>
        <v>21.252689999999998</v>
      </c>
    </row>
    <row r="148" spans="1:10" x14ac:dyDescent="0.35">
      <c r="A148">
        <v>2034</v>
      </c>
      <c r="B148">
        <v>2</v>
      </c>
      <c r="C148" s="50">
        <f>ROUND($C$1*CapRatings_DSM!C147,3)</f>
        <v>0</v>
      </c>
      <c r="D148" s="50">
        <f>$C$1*CapRatings_DSM!D147</f>
        <v>5.0024999999999995</v>
      </c>
      <c r="E148" s="50">
        <f>$C$1*CapRatings_DSM!E147</f>
        <v>0</v>
      </c>
      <c r="F148" s="50">
        <f>$C$1*CapRatings_DSM!F147</f>
        <v>1.7249999999999998E-2</v>
      </c>
      <c r="G148" s="50">
        <f>$C$1*CapRatings_DSM!G147</f>
        <v>0</v>
      </c>
      <c r="H148" s="50">
        <f>$C$1*CapRatings_DSM!H147</f>
        <v>0.63966596382766949</v>
      </c>
      <c r="I148" s="50">
        <f>$C$1*CapRatings_DSM!I147</f>
        <v>54.294719999999998</v>
      </c>
      <c r="J148" s="50">
        <f>$C$1*CapRatings_DSM!J147</f>
        <v>21.252689999999998</v>
      </c>
    </row>
    <row r="149" spans="1:10" x14ac:dyDescent="0.35">
      <c r="A149">
        <v>2034</v>
      </c>
      <c r="B149">
        <v>3</v>
      </c>
      <c r="C149" s="50">
        <f>ROUND($C$1*CapRatings_DSM!C148,3)</f>
        <v>0</v>
      </c>
      <c r="D149" s="50">
        <f>$C$1*CapRatings_DSM!D148</f>
        <v>5.0024999999999995</v>
      </c>
      <c r="E149" s="50">
        <f>$C$1*CapRatings_DSM!E148</f>
        <v>0</v>
      </c>
      <c r="F149" s="50">
        <f>$C$1*CapRatings_DSM!F148</f>
        <v>1.7249999999999998E-2</v>
      </c>
      <c r="G149" s="50">
        <f>$C$1*CapRatings_DSM!G148</f>
        <v>0</v>
      </c>
      <c r="H149" s="50">
        <f>$C$1*CapRatings_DSM!H148</f>
        <v>0.63966596382766949</v>
      </c>
      <c r="I149" s="50">
        <f>$C$1*CapRatings_DSM!I148</f>
        <v>54.294719999999998</v>
      </c>
      <c r="J149" s="50">
        <f>$C$1*CapRatings_DSM!J148</f>
        <v>21.252689999999998</v>
      </c>
    </row>
    <row r="150" spans="1:10" x14ac:dyDescent="0.35">
      <c r="A150">
        <v>2034</v>
      </c>
      <c r="B150">
        <v>4</v>
      </c>
      <c r="C150" s="50">
        <f>ROUND($C$1*CapRatings_DSM!C149,3)</f>
        <v>0</v>
      </c>
      <c r="D150" s="50">
        <f>$C$1*CapRatings_DSM!D149</f>
        <v>5.0024999999999995</v>
      </c>
      <c r="E150" s="50">
        <f>$C$1*CapRatings_DSM!E149</f>
        <v>0</v>
      </c>
      <c r="F150" s="50">
        <f>$C$1*CapRatings_DSM!F149</f>
        <v>1.7249999999999998E-2</v>
      </c>
      <c r="G150" s="50">
        <f>$C$1*CapRatings_DSM!G149</f>
        <v>0</v>
      </c>
      <c r="H150" s="50">
        <f>$C$1*CapRatings_DSM!H149</f>
        <v>0.63966596382766949</v>
      </c>
      <c r="I150" s="50">
        <f>$C$1*CapRatings_DSM!I149</f>
        <v>54.294719999999998</v>
      </c>
      <c r="J150" s="50">
        <f>$C$1*CapRatings_DSM!J149</f>
        <v>21.252689999999998</v>
      </c>
    </row>
    <row r="151" spans="1:10" x14ac:dyDescent="0.35">
      <c r="A151">
        <v>2034</v>
      </c>
      <c r="B151">
        <v>5</v>
      </c>
      <c r="C151" s="50">
        <f>ROUND($C$1*CapRatings_DSM!C150,3)</f>
        <v>0</v>
      </c>
      <c r="D151" s="50">
        <f>$C$1*CapRatings_DSM!D150</f>
        <v>5.0024999999999995</v>
      </c>
      <c r="E151" s="50">
        <f>$C$1*CapRatings_DSM!E150</f>
        <v>0</v>
      </c>
      <c r="F151" s="50">
        <f>$C$1*CapRatings_DSM!F150</f>
        <v>1.7249999999999998E-2</v>
      </c>
      <c r="G151" s="50">
        <f>$C$1*CapRatings_DSM!G150</f>
        <v>0</v>
      </c>
      <c r="H151" s="50">
        <f>$C$1*CapRatings_DSM!H150</f>
        <v>0.63966596382766949</v>
      </c>
      <c r="I151" s="50">
        <f>$C$1*CapRatings_DSM!I150</f>
        <v>54.294719999999998</v>
      </c>
      <c r="J151" s="50">
        <f>$C$1*CapRatings_DSM!J150</f>
        <v>21.252689999999998</v>
      </c>
    </row>
    <row r="152" spans="1:10" x14ac:dyDescent="0.35">
      <c r="A152">
        <v>2034</v>
      </c>
      <c r="B152">
        <v>6</v>
      </c>
      <c r="C152" s="50">
        <f>ROUND($C$1*CapRatings_DSM!C151,3)</f>
        <v>8.6859999999999999</v>
      </c>
      <c r="D152" s="50">
        <f>$C$1*CapRatings_DSM!D151</f>
        <v>18.785249999999998</v>
      </c>
      <c r="E152" s="50">
        <f>$C$1*CapRatings_DSM!E151</f>
        <v>1.7249999999999998E-2</v>
      </c>
      <c r="F152" s="50">
        <f>$C$1*CapRatings_DSM!F151</f>
        <v>1.7249999999999998E-2</v>
      </c>
      <c r="G152" s="50">
        <f>$C$1*CapRatings_DSM!G151</f>
        <v>0</v>
      </c>
      <c r="H152" s="50">
        <f>$C$1*CapRatings_DSM!H151</f>
        <v>0.63966596382766949</v>
      </c>
      <c r="I152" s="50">
        <f>$C$1*CapRatings_DSM!I151</f>
        <v>54.294719999999998</v>
      </c>
      <c r="J152" s="50">
        <f>$C$1*CapRatings_DSM!J151</f>
        <v>21.252689999999998</v>
      </c>
    </row>
    <row r="153" spans="1:10" x14ac:dyDescent="0.35">
      <c r="A153">
        <v>2034</v>
      </c>
      <c r="B153">
        <v>7</v>
      </c>
      <c r="C153" s="50">
        <f>ROUND($C$1*CapRatings_DSM!C152,3)</f>
        <v>8.6859999999999999</v>
      </c>
      <c r="D153" s="50">
        <f>$C$1*CapRatings_DSM!D152</f>
        <v>18.785249999999998</v>
      </c>
      <c r="E153" s="50">
        <f>$C$1*CapRatings_DSM!E152</f>
        <v>1.7249999999999998E-2</v>
      </c>
      <c r="F153" s="50">
        <f>$C$1*CapRatings_DSM!F152</f>
        <v>1.7249999999999998E-2</v>
      </c>
      <c r="G153" s="50">
        <f>$C$1*CapRatings_DSM!G152</f>
        <v>0</v>
      </c>
      <c r="H153" s="50">
        <f>$C$1*CapRatings_DSM!H152</f>
        <v>0.63966596382766949</v>
      </c>
      <c r="I153" s="50">
        <f>$C$1*CapRatings_DSM!I152</f>
        <v>54.294719999999998</v>
      </c>
      <c r="J153" s="50">
        <f>$C$1*CapRatings_DSM!J152</f>
        <v>21.252689999999998</v>
      </c>
    </row>
    <row r="154" spans="1:10" x14ac:dyDescent="0.35">
      <c r="A154">
        <v>2034</v>
      </c>
      <c r="B154">
        <v>8</v>
      </c>
      <c r="C154" s="50">
        <f>ROUND($C$1*CapRatings_DSM!C153,3)</f>
        <v>8.6859999999999999</v>
      </c>
      <c r="D154" s="50">
        <f>$C$1*CapRatings_DSM!D153</f>
        <v>18.785249999999998</v>
      </c>
      <c r="E154" s="50">
        <f>$C$1*CapRatings_DSM!E153</f>
        <v>1.7249999999999998E-2</v>
      </c>
      <c r="F154" s="50">
        <f>$C$1*CapRatings_DSM!F153</f>
        <v>1.7249999999999998E-2</v>
      </c>
      <c r="G154" s="50">
        <f>$C$1*CapRatings_DSM!G153</f>
        <v>0</v>
      </c>
      <c r="H154" s="50">
        <f>$C$1*CapRatings_DSM!H153</f>
        <v>0.63966596382766949</v>
      </c>
      <c r="I154" s="50">
        <f>$C$1*CapRatings_DSM!I153</f>
        <v>54.294719999999998</v>
      </c>
      <c r="J154" s="50">
        <f>$C$1*CapRatings_DSM!J153</f>
        <v>21.252689999999998</v>
      </c>
    </row>
    <row r="155" spans="1:10" x14ac:dyDescent="0.35">
      <c r="A155">
        <v>2034</v>
      </c>
      <c r="B155">
        <v>9</v>
      </c>
      <c r="C155" s="50">
        <f>ROUND($C$1*CapRatings_DSM!C154,3)</f>
        <v>8.6859999999999999</v>
      </c>
      <c r="D155" s="50">
        <f>$C$1*CapRatings_DSM!D154</f>
        <v>18.785249999999998</v>
      </c>
      <c r="E155" s="50">
        <f>$C$1*CapRatings_DSM!E154</f>
        <v>1.7249999999999998E-2</v>
      </c>
      <c r="F155" s="50">
        <f>$C$1*CapRatings_DSM!F154</f>
        <v>1.7249999999999998E-2</v>
      </c>
      <c r="G155" s="50">
        <f>$C$1*CapRatings_DSM!G154</f>
        <v>0</v>
      </c>
      <c r="H155" s="50">
        <f>$C$1*CapRatings_DSM!H154</f>
        <v>0.63966596382766949</v>
      </c>
      <c r="I155" s="50">
        <f>$C$1*CapRatings_DSM!I154</f>
        <v>54.294719999999998</v>
      </c>
      <c r="J155" s="50">
        <f>$C$1*CapRatings_DSM!J154</f>
        <v>21.252689999999998</v>
      </c>
    </row>
    <row r="156" spans="1:10" x14ac:dyDescent="0.35">
      <c r="A156">
        <v>2034</v>
      </c>
      <c r="B156">
        <v>10</v>
      </c>
      <c r="C156" s="50">
        <f>ROUND($C$1*CapRatings_DSM!C155,3)</f>
        <v>0</v>
      </c>
      <c r="D156" s="50">
        <f>$C$1*CapRatings_DSM!D155</f>
        <v>5.0024999999999995</v>
      </c>
      <c r="E156" s="50">
        <f>$C$1*CapRatings_DSM!E155</f>
        <v>0</v>
      </c>
      <c r="F156" s="50">
        <f>$C$1*CapRatings_DSM!F155</f>
        <v>1.7249999999999998E-2</v>
      </c>
      <c r="G156" s="50">
        <f>$C$1*CapRatings_DSM!G155</f>
        <v>0</v>
      </c>
      <c r="H156" s="50">
        <f>$C$1*CapRatings_DSM!H155</f>
        <v>0.63966596382766949</v>
      </c>
      <c r="I156" s="50">
        <f>$C$1*CapRatings_DSM!I155</f>
        <v>54.294719999999998</v>
      </c>
      <c r="J156" s="50">
        <f>$C$1*CapRatings_DSM!J155</f>
        <v>21.252689999999998</v>
      </c>
    </row>
    <row r="157" spans="1:10" x14ac:dyDescent="0.35">
      <c r="A157">
        <v>2034</v>
      </c>
      <c r="B157">
        <v>11</v>
      </c>
      <c r="C157" s="50">
        <f>ROUND($C$1*CapRatings_DSM!C156,3)</f>
        <v>0</v>
      </c>
      <c r="D157" s="50">
        <f>$C$1*CapRatings_DSM!D156</f>
        <v>5.0024999999999995</v>
      </c>
      <c r="E157" s="50">
        <f>$C$1*CapRatings_DSM!E156</f>
        <v>0</v>
      </c>
      <c r="F157" s="50">
        <f>$C$1*CapRatings_DSM!F156</f>
        <v>1.7249999999999998E-2</v>
      </c>
      <c r="G157" s="50">
        <f>$C$1*CapRatings_DSM!G156</f>
        <v>0</v>
      </c>
      <c r="H157" s="50">
        <f>$C$1*CapRatings_DSM!H156</f>
        <v>0.63966596382766949</v>
      </c>
      <c r="I157" s="50">
        <f>$C$1*CapRatings_DSM!I156</f>
        <v>54.294719999999998</v>
      </c>
      <c r="J157" s="50">
        <f>$C$1*CapRatings_DSM!J156</f>
        <v>21.252689999999998</v>
      </c>
    </row>
    <row r="158" spans="1:10" x14ac:dyDescent="0.35">
      <c r="A158">
        <v>2034</v>
      </c>
      <c r="B158">
        <v>12</v>
      </c>
      <c r="C158" s="50">
        <f>ROUND($C$1*CapRatings_DSM!C157,3)</f>
        <v>0</v>
      </c>
      <c r="D158" s="50">
        <f>$C$1*CapRatings_DSM!D157</f>
        <v>5.0024999999999995</v>
      </c>
      <c r="E158" s="50">
        <f>$C$1*CapRatings_DSM!E157</f>
        <v>0</v>
      </c>
      <c r="F158" s="50">
        <f>$C$1*CapRatings_DSM!F157</f>
        <v>1.7249999999999998E-2</v>
      </c>
      <c r="G158" s="50">
        <f>$C$1*CapRatings_DSM!G157</f>
        <v>0</v>
      </c>
      <c r="H158" s="50">
        <f>$C$1*CapRatings_DSM!H157</f>
        <v>0.63966596382766949</v>
      </c>
      <c r="I158" s="50">
        <f>$C$1*CapRatings_DSM!I157</f>
        <v>54.294719999999998</v>
      </c>
      <c r="J158" s="50">
        <f>$C$1*CapRatings_DSM!J157</f>
        <v>21.252689999999998</v>
      </c>
    </row>
    <row r="159" spans="1:10" x14ac:dyDescent="0.35">
      <c r="A159">
        <v>2035</v>
      </c>
      <c r="B159">
        <v>1</v>
      </c>
      <c r="C159" s="50">
        <f>ROUND($C$1*CapRatings_DSM!C158,3)</f>
        <v>0</v>
      </c>
      <c r="D159" s="50">
        <f>$C$1*CapRatings_DSM!D158</f>
        <v>5.0024999999999995</v>
      </c>
      <c r="E159" s="50">
        <f>$C$1*CapRatings_DSM!E158</f>
        <v>0</v>
      </c>
      <c r="F159" s="50">
        <f>$C$1*CapRatings_DSM!F158</f>
        <v>1.7249999999999998E-2</v>
      </c>
      <c r="G159" s="50">
        <f>$C$1*CapRatings_DSM!G158</f>
        <v>0</v>
      </c>
      <c r="H159" s="50">
        <f>$C$1*CapRatings_DSM!H158</f>
        <v>0.56528620059189405</v>
      </c>
      <c r="I159" s="50">
        <f>$C$1*CapRatings_DSM!I158</f>
        <v>54.294719999999998</v>
      </c>
      <c r="J159" s="50">
        <f>$C$1*CapRatings_DSM!J158</f>
        <v>21.252689999999998</v>
      </c>
    </row>
    <row r="160" spans="1:10" x14ac:dyDescent="0.35">
      <c r="A160">
        <v>2035</v>
      </c>
      <c r="B160">
        <v>2</v>
      </c>
      <c r="C160" s="50">
        <f>ROUND($C$1*CapRatings_DSM!C159,3)</f>
        <v>0</v>
      </c>
      <c r="D160" s="50">
        <f>$C$1*CapRatings_DSM!D159</f>
        <v>5.0024999999999995</v>
      </c>
      <c r="E160" s="50">
        <f>$C$1*CapRatings_DSM!E159</f>
        <v>0</v>
      </c>
      <c r="F160" s="50">
        <f>$C$1*CapRatings_DSM!F159</f>
        <v>1.7249999999999998E-2</v>
      </c>
      <c r="G160" s="50">
        <f>$C$1*CapRatings_DSM!G159</f>
        <v>0</v>
      </c>
      <c r="H160" s="50">
        <f>$C$1*CapRatings_DSM!H159</f>
        <v>0.56528620059189405</v>
      </c>
      <c r="I160" s="50">
        <f>$C$1*CapRatings_DSM!I159</f>
        <v>54.294719999999998</v>
      </c>
      <c r="J160" s="50">
        <f>$C$1*CapRatings_DSM!J159</f>
        <v>21.252689999999998</v>
      </c>
    </row>
    <row r="161" spans="1:10" x14ac:dyDescent="0.35">
      <c r="A161">
        <v>2035</v>
      </c>
      <c r="B161">
        <v>3</v>
      </c>
      <c r="C161" s="50">
        <f>ROUND($C$1*CapRatings_DSM!C160,3)</f>
        <v>0</v>
      </c>
      <c r="D161" s="50">
        <f>$C$1*CapRatings_DSM!D160</f>
        <v>5.0024999999999995</v>
      </c>
      <c r="E161" s="50">
        <f>$C$1*CapRatings_DSM!E160</f>
        <v>0</v>
      </c>
      <c r="F161" s="50">
        <f>$C$1*CapRatings_DSM!F160</f>
        <v>1.7249999999999998E-2</v>
      </c>
      <c r="G161" s="50">
        <f>$C$1*CapRatings_DSM!G160</f>
        <v>0</v>
      </c>
      <c r="H161" s="50">
        <f>$C$1*CapRatings_DSM!H160</f>
        <v>0.56528620059189405</v>
      </c>
      <c r="I161" s="50">
        <f>$C$1*CapRatings_DSM!I160</f>
        <v>54.294719999999998</v>
      </c>
      <c r="J161" s="50">
        <f>$C$1*CapRatings_DSM!J160</f>
        <v>21.252689999999998</v>
      </c>
    </row>
    <row r="162" spans="1:10" x14ac:dyDescent="0.35">
      <c r="A162">
        <v>2035</v>
      </c>
      <c r="B162">
        <v>4</v>
      </c>
      <c r="C162" s="50">
        <f>ROUND($C$1*CapRatings_DSM!C161,3)</f>
        <v>0</v>
      </c>
      <c r="D162" s="50">
        <f>$C$1*CapRatings_DSM!D161</f>
        <v>5.0024999999999995</v>
      </c>
      <c r="E162" s="50">
        <f>$C$1*CapRatings_DSM!E161</f>
        <v>0</v>
      </c>
      <c r="F162" s="50">
        <f>$C$1*CapRatings_DSM!F161</f>
        <v>1.7249999999999998E-2</v>
      </c>
      <c r="G162" s="50">
        <f>$C$1*CapRatings_DSM!G161</f>
        <v>0</v>
      </c>
      <c r="H162" s="50">
        <f>$C$1*CapRatings_DSM!H161</f>
        <v>0.56528620059189405</v>
      </c>
      <c r="I162" s="50">
        <f>$C$1*CapRatings_DSM!I161</f>
        <v>54.294719999999998</v>
      </c>
      <c r="J162" s="50">
        <f>$C$1*CapRatings_DSM!J161</f>
        <v>21.252689999999998</v>
      </c>
    </row>
    <row r="163" spans="1:10" x14ac:dyDescent="0.35">
      <c r="A163">
        <v>2035</v>
      </c>
      <c r="B163">
        <v>5</v>
      </c>
      <c r="C163" s="50">
        <f>ROUND($C$1*CapRatings_DSM!C162,3)</f>
        <v>0</v>
      </c>
      <c r="D163" s="50">
        <f>$C$1*CapRatings_DSM!D162</f>
        <v>5.0024999999999995</v>
      </c>
      <c r="E163" s="50">
        <f>$C$1*CapRatings_DSM!E162</f>
        <v>0</v>
      </c>
      <c r="F163" s="50">
        <f>$C$1*CapRatings_DSM!F162</f>
        <v>1.7249999999999998E-2</v>
      </c>
      <c r="G163" s="50">
        <f>$C$1*CapRatings_DSM!G162</f>
        <v>0</v>
      </c>
      <c r="H163" s="50">
        <f>$C$1*CapRatings_DSM!H162</f>
        <v>0.56528620059189405</v>
      </c>
      <c r="I163" s="50">
        <f>$C$1*CapRatings_DSM!I162</f>
        <v>54.294719999999998</v>
      </c>
      <c r="J163" s="50">
        <f>$C$1*CapRatings_DSM!J162</f>
        <v>21.252689999999998</v>
      </c>
    </row>
    <row r="164" spans="1:10" x14ac:dyDescent="0.35">
      <c r="A164">
        <v>2035</v>
      </c>
      <c r="B164">
        <v>6</v>
      </c>
      <c r="C164" s="50">
        <f>ROUND($C$1*CapRatings_DSM!C163,3)</f>
        <v>7.8070000000000004</v>
      </c>
      <c r="D164" s="50">
        <f>$C$1*CapRatings_DSM!D163</f>
        <v>18.785249999999998</v>
      </c>
      <c r="E164" s="50">
        <f>$C$1*CapRatings_DSM!E163</f>
        <v>1.7249999999999998E-2</v>
      </c>
      <c r="F164" s="50">
        <f>$C$1*CapRatings_DSM!F163</f>
        <v>1.7249999999999998E-2</v>
      </c>
      <c r="G164" s="50">
        <f>$C$1*CapRatings_DSM!G163</f>
        <v>0</v>
      </c>
      <c r="H164" s="50">
        <f>$C$1*CapRatings_DSM!H163</f>
        <v>0.56528620059189405</v>
      </c>
      <c r="I164" s="50">
        <f>$C$1*CapRatings_DSM!I163</f>
        <v>54.294719999999998</v>
      </c>
      <c r="J164" s="50">
        <f>$C$1*CapRatings_DSM!J163</f>
        <v>21.252689999999998</v>
      </c>
    </row>
    <row r="165" spans="1:10" x14ac:dyDescent="0.35">
      <c r="A165">
        <v>2035</v>
      </c>
      <c r="B165">
        <v>7</v>
      </c>
      <c r="C165" s="50">
        <f>ROUND($C$1*CapRatings_DSM!C164,3)</f>
        <v>7.8070000000000004</v>
      </c>
      <c r="D165" s="50">
        <f>$C$1*CapRatings_DSM!D164</f>
        <v>18.785249999999998</v>
      </c>
      <c r="E165" s="50">
        <f>$C$1*CapRatings_DSM!E164</f>
        <v>1.7249999999999998E-2</v>
      </c>
      <c r="F165" s="50">
        <f>$C$1*CapRatings_DSM!F164</f>
        <v>1.7249999999999998E-2</v>
      </c>
      <c r="G165" s="50">
        <f>$C$1*CapRatings_DSM!G164</f>
        <v>0</v>
      </c>
      <c r="H165" s="50">
        <f>$C$1*CapRatings_DSM!H164</f>
        <v>0.56528620059189405</v>
      </c>
      <c r="I165" s="50">
        <f>$C$1*CapRatings_DSM!I164</f>
        <v>54.294719999999998</v>
      </c>
      <c r="J165" s="50">
        <f>$C$1*CapRatings_DSM!J164</f>
        <v>21.252689999999998</v>
      </c>
    </row>
    <row r="166" spans="1:10" x14ac:dyDescent="0.35">
      <c r="A166">
        <v>2035</v>
      </c>
      <c r="B166">
        <v>8</v>
      </c>
      <c r="C166" s="50">
        <f>ROUND($C$1*CapRatings_DSM!C165,3)</f>
        <v>7.8070000000000004</v>
      </c>
      <c r="D166" s="50">
        <f>$C$1*CapRatings_DSM!D165</f>
        <v>18.785249999999998</v>
      </c>
      <c r="E166" s="50">
        <f>$C$1*CapRatings_DSM!E165</f>
        <v>1.7249999999999998E-2</v>
      </c>
      <c r="F166" s="50">
        <f>$C$1*CapRatings_DSM!F165</f>
        <v>1.7249999999999998E-2</v>
      </c>
      <c r="G166" s="50">
        <f>$C$1*CapRatings_DSM!G165</f>
        <v>0</v>
      </c>
      <c r="H166" s="50">
        <f>$C$1*CapRatings_DSM!H165</f>
        <v>0.56528620059189405</v>
      </c>
      <c r="I166" s="50">
        <f>$C$1*CapRatings_DSM!I165</f>
        <v>54.294719999999998</v>
      </c>
      <c r="J166" s="50">
        <f>$C$1*CapRatings_DSM!J165</f>
        <v>21.252689999999998</v>
      </c>
    </row>
    <row r="167" spans="1:10" x14ac:dyDescent="0.35">
      <c r="A167">
        <v>2035</v>
      </c>
      <c r="B167">
        <v>9</v>
      </c>
      <c r="C167" s="50">
        <f>ROUND($C$1*CapRatings_DSM!C166,3)</f>
        <v>7.8070000000000004</v>
      </c>
      <c r="D167" s="50">
        <f>$C$1*CapRatings_DSM!D166</f>
        <v>18.785249999999998</v>
      </c>
      <c r="E167" s="50">
        <f>$C$1*CapRatings_DSM!E166</f>
        <v>1.7249999999999998E-2</v>
      </c>
      <c r="F167" s="50">
        <f>$C$1*CapRatings_DSM!F166</f>
        <v>1.7249999999999998E-2</v>
      </c>
      <c r="G167" s="50">
        <f>$C$1*CapRatings_DSM!G166</f>
        <v>0</v>
      </c>
      <c r="H167" s="50">
        <f>$C$1*CapRatings_DSM!H166</f>
        <v>0.56528620059189405</v>
      </c>
      <c r="I167" s="50">
        <f>$C$1*CapRatings_DSM!I166</f>
        <v>54.294719999999998</v>
      </c>
      <c r="J167" s="50">
        <f>$C$1*CapRatings_DSM!J166</f>
        <v>21.252689999999998</v>
      </c>
    </row>
    <row r="168" spans="1:10" x14ac:dyDescent="0.35">
      <c r="A168">
        <v>2035</v>
      </c>
      <c r="B168">
        <v>10</v>
      </c>
      <c r="C168" s="50">
        <f>ROUND($C$1*CapRatings_DSM!C167,3)</f>
        <v>0</v>
      </c>
      <c r="D168" s="50">
        <f>$C$1*CapRatings_DSM!D167</f>
        <v>5.0024999999999995</v>
      </c>
      <c r="E168" s="50">
        <f>$C$1*CapRatings_DSM!E167</f>
        <v>0</v>
      </c>
      <c r="F168" s="50">
        <f>$C$1*CapRatings_DSM!F167</f>
        <v>1.7249999999999998E-2</v>
      </c>
      <c r="G168" s="50">
        <f>$C$1*CapRatings_DSM!G167</f>
        <v>0</v>
      </c>
      <c r="H168" s="50">
        <f>$C$1*CapRatings_DSM!H167</f>
        <v>0.56528620059189405</v>
      </c>
      <c r="I168" s="50">
        <f>$C$1*CapRatings_DSM!I167</f>
        <v>54.294719999999998</v>
      </c>
      <c r="J168" s="50">
        <f>$C$1*CapRatings_DSM!J167</f>
        <v>21.252689999999998</v>
      </c>
    </row>
    <row r="169" spans="1:10" x14ac:dyDescent="0.35">
      <c r="A169">
        <v>2035</v>
      </c>
      <c r="B169">
        <v>11</v>
      </c>
      <c r="C169" s="50">
        <f>ROUND($C$1*CapRatings_DSM!C168,3)</f>
        <v>0</v>
      </c>
      <c r="D169" s="50">
        <f>$C$1*CapRatings_DSM!D168</f>
        <v>5.0024999999999995</v>
      </c>
      <c r="E169" s="50">
        <f>$C$1*CapRatings_DSM!E168</f>
        <v>0</v>
      </c>
      <c r="F169" s="50">
        <f>$C$1*CapRatings_DSM!F168</f>
        <v>1.7249999999999998E-2</v>
      </c>
      <c r="G169" s="50">
        <f>$C$1*CapRatings_DSM!G168</f>
        <v>0</v>
      </c>
      <c r="H169" s="50">
        <f>$C$1*CapRatings_DSM!H168</f>
        <v>0.56528620059189405</v>
      </c>
      <c r="I169" s="50">
        <f>$C$1*CapRatings_DSM!I168</f>
        <v>54.294719999999998</v>
      </c>
      <c r="J169" s="50">
        <f>$C$1*CapRatings_DSM!J168</f>
        <v>21.252689999999998</v>
      </c>
    </row>
    <row r="170" spans="1:10" x14ac:dyDescent="0.35">
      <c r="A170">
        <v>2035</v>
      </c>
      <c r="B170">
        <v>12</v>
      </c>
      <c r="C170" s="50">
        <f>ROUND($C$1*CapRatings_DSM!C169,3)</f>
        <v>0</v>
      </c>
      <c r="D170" s="50">
        <f>$C$1*CapRatings_DSM!D169</f>
        <v>5.0024999999999995</v>
      </c>
      <c r="E170" s="50">
        <f>$C$1*CapRatings_DSM!E169</f>
        <v>0</v>
      </c>
      <c r="F170" s="50">
        <f>$C$1*CapRatings_DSM!F169</f>
        <v>1.7249999999999998E-2</v>
      </c>
      <c r="G170" s="50">
        <f>$C$1*CapRatings_DSM!G169</f>
        <v>0</v>
      </c>
      <c r="H170" s="50">
        <f>$C$1*CapRatings_DSM!H169</f>
        <v>0.56528620059189405</v>
      </c>
      <c r="I170" s="50">
        <f>$C$1*CapRatings_DSM!I169</f>
        <v>54.294719999999998</v>
      </c>
      <c r="J170" s="50">
        <f>$C$1*CapRatings_DSM!J169</f>
        <v>21.252689999999998</v>
      </c>
    </row>
    <row r="171" spans="1:10" x14ac:dyDescent="0.35">
      <c r="A171">
        <v>2036</v>
      </c>
      <c r="B171">
        <v>1</v>
      </c>
      <c r="C171" s="50">
        <f>ROUND($C$1*CapRatings_DSM!C170,3)</f>
        <v>0</v>
      </c>
      <c r="D171" s="50">
        <f>$C$1*CapRatings_DSM!D170</f>
        <v>5.0024999999999995</v>
      </c>
      <c r="E171" s="50">
        <f>$C$1*CapRatings_DSM!E170</f>
        <v>0</v>
      </c>
      <c r="F171" s="50">
        <f>$C$1*CapRatings_DSM!F170</f>
        <v>1.7249999999999998E-2</v>
      </c>
      <c r="G171" s="50">
        <f>$C$1*CapRatings_DSM!G170</f>
        <v>0</v>
      </c>
      <c r="H171" s="50">
        <f>$C$1*CapRatings_DSM!H170</f>
        <v>0.49955524703469706</v>
      </c>
      <c r="I171" s="50">
        <f>$C$1*CapRatings_DSM!I170</f>
        <v>54.294719999999998</v>
      </c>
      <c r="J171" s="50">
        <f>$C$1*CapRatings_DSM!J170</f>
        <v>21.252689999999998</v>
      </c>
    </row>
    <row r="172" spans="1:10" x14ac:dyDescent="0.35">
      <c r="A172">
        <v>2036</v>
      </c>
      <c r="B172">
        <v>2</v>
      </c>
      <c r="C172" s="50">
        <f>ROUND($C$1*CapRatings_DSM!C171,3)</f>
        <v>0</v>
      </c>
      <c r="D172" s="50">
        <f>$C$1*CapRatings_DSM!D171</f>
        <v>5.0024999999999995</v>
      </c>
      <c r="E172" s="50">
        <f>$C$1*CapRatings_DSM!E171</f>
        <v>0</v>
      </c>
      <c r="F172" s="50">
        <f>$C$1*CapRatings_DSM!F171</f>
        <v>1.7249999999999998E-2</v>
      </c>
      <c r="G172" s="50">
        <f>$C$1*CapRatings_DSM!G171</f>
        <v>0</v>
      </c>
      <c r="H172" s="50">
        <f>$C$1*CapRatings_DSM!H171</f>
        <v>0.49955524703469706</v>
      </c>
      <c r="I172" s="50">
        <f>$C$1*CapRatings_DSM!I171</f>
        <v>54.294719999999998</v>
      </c>
      <c r="J172" s="50">
        <f>$C$1*CapRatings_DSM!J171</f>
        <v>21.252689999999998</v>
      </c>
    </row>
    <row r="173" spans="1:10" x14ac:dyDescent="0.35">
      <c r="A173">
        <v>2036</v>
      </c>
      <c r="B173">
        <v>3</v>
      </c>
      <c r="C173" s="50">
        <f>ROUND($C$1*CapRatings_DSM!C172,3)</f>
        <v>0</v>
      </c>
      <c r="D173" s="50">
        <f>$C$1*CapRatings_DSM!D172</f>
        <v>5.0024999999999995</v>
      </c>
      <c r="E173" s="50">
        <f>$C$1*CapRatings_DSM!E172</f>
        <v>0</v>
      </c>
      <c r="F173" s="50">
        <f>$C$1*CapRatings_DSM!F172</f>
        <v>1.7249999999999998E-2</v>
      </c>
      <c r="G173" s="50">
        <f>$C$1*CapRatings_DSM!G172</f>
        <v>0</v>
      </c>
      <c r="H173" s="50">
        <f>$C$1*CapRatings_DSM!H172</f>
        <v>0.49955524703469706</v>
      </c>
      <c r="I173" s="50">
        <f>$C$1*CapRatings_DSM!I172</f>
        <v>54.294719999999998</v>
      </c>
      <c r="J173" s="50">
        <f>$C$1*CapRatings_DSM!J172</f>
        <v>21.252689999999998</v>
      </c>
    </row>
    <row r="174" spans="1:10" x14ac:dyDescent="0.35">
      <c r="A174">
        <v>2036</v>
      </c>
      <c r="B174">
        <v>4</v>
      </c>
      <c r="C174" s="50">
        <f>ROUND($C$1*CapRatings_DSM!C173,3)</f>
        <v>0</v>
      </c>
      <c r="D174" s="50">
        <f>$C$1*CapRatings_DSM!D173</f>
        <v>5.0024999999999995</v>
      </c>
      <c r="E174" s="50">
        <f>$C$1*CapRatings_DSM!E173</f>
        <v>0</v>
      </c>
      <c r="F174" s="50">
        <f>$C$1*CapRatings_DSM!F173</f>
        <v>1.7249999999999998E-2</v>
      </c>
      <c r="G174" s="50">
        <f>$C$1*CapRatings_DSM!G173</f>
        <v>0</v>
      </c>
      <c r="H174" s="50">
        <f>$C$1*CapRatings_DSM!H173</f>
        <v>0.49955524703469706</v>
      </c>
      <c r="I174" s="50">
        <f>$C$1*CapRatings_DSM!I173</f>
        <v>54.294719999999998</v>
      </c>
      <c r="J174" s="50">
        <f>$C$1*CapRatings_DSM!J173</f>
        <v>21.252689999999998</v>
      </c>
    </row>
    <row r="175" spans="1:10" x14ac:dyDescent="0.35">
      <c r="A175">
        <v>2036</v>
      </c>
      <c r="B175">
        <v>5</v>
      </c>
      <c r="C175" s="50">
        <f>ROUND($C$1*CapRatings_DSM!C174,3)</f>
        <v>0</v>
      </c>
      <c r="D175" s="50">
        <f>$C$1*CapRatings_DSM!D174</f>
        <v>5.0024999999999995</v>
      </c>
      <c r="E175" s="50">
        <f>$C$1*CapRatings_DSM!E174</f>
        <v>0</v>
      </c>
      <c r="F175" s="50">
        <f>$C$1*CapRatings_DSM!F174</f>
        <v>1.7249999999999998E-2</v>
      </c>
      <c r="G175" s="50">
        <f>$C$1*CapRatings_DSM!G174</f>
        <v>0</v>
      </c>
      <c r="H175" s="50">
        <f>$C$1*CapRatings_DSM!H174</f>
        <v>0.49955524703469706</v>
      </c>
      <c r="I175" s="50">
        <f>$C$1*CapRatings_DSM!I174</f>
        <v>54.294719999999998</v>
      </c>
      <c r="J175" s="50">
        <f>$C$1*CapRatings_DSM!J174</f>
        <v>21.252689999999998</v>
      </c>
    </row>
    <row r="176" spans="1:10" x14ac:dyDescent="0.35">
      <c r="A176">
        <v>2036</v>
      </c>
      <c r="B176">
        <v>6</v>
      </c>
      <c r="C176" s="50">
        <f>ROUND($C$1*CapRatings_DSM!C175,3)</f>
        <v>7.0170000000000003</v>
      </c>
      <c r="D176" s="50">
        <f>$C$1*CapRatings_DSM!D175</f>
        <v>18.785249999999998</v>
      </c>
      <c r="E176" s="50">
        <f>$C$1*CapRatings_DSM!E175</f>
        <v>1.7249999999999998E-2</v>
      </c>
      <c r="F176" s="50">
        <f>$C$1*CapRatings_DSM!F175</f>
        <v>1.7249999999999998E-2</v>
      </c>
      <c r="G176" s="50">
        <f>$C$1*CapRatings_DSM!G175</f>
        <v>0</v>
      </c>
      <c r="H176" s="50">
        <f>$C$1*CapRatings_DSM!H175</f>
        <v>0.49955524703469706</v>
      </c>
      <c r="I176" s="50">
        <f>$C$1*CapRatings_DSM!I175</f>
        <v>54.294719999999998</v>
      </c>
      <c r="J176" s="50">
        <f>$C$1*CapRatings_DSM!J175</f>
        <v>21.252689999999998</v>
      </c>
    </row>
    <row r="177" spans="1:10" x14ac:dyDescent="0.35">
      <c r="A177">
        <v>2036</v>
      </c>
      <c r="B177">
        <v>7</v>
      </c>
      <c r="C177" s="50">
        <f>ROUND($C$1*CapRatings_DSM!C176,3)</f>
        <v>7.0170000000000003</v>
      </c>
      <c r="D177" s="50">
        <f>$C$1*CapRatings_DSM!D176</f>
        <v>18.785249999999998</v>
      </c>
      <c r="E177" s="50">
        <f>$C$1*CapRatings_DSM!E176</f>
        <v>1.7249999999999998E-2</v>
      </c>
      <c r="F177" s="50">
        <f>$C$1*CapRatings_DSM!F176</f>
        <v>1.7249999999999998E-2</v>
      </c>
      <c r="G177" s="50">
        <f>$C$1*CapRatings_DSM!G176</f>
        <v>0</v>
      </c>
      <c r="H177" s="50">
        <f>$C$1*CapRatings_DSM!H176</f>
        <v>0.49955524703469706</v>
      </c>
      <c r="I177" s="50">
        <f>$C$1*CapRatings_DSM!I176</f>
        <v>54.294719999999998</v>
      </c>
      <c r="J177" s="50">
        <f>$C$1*CapRatings_DSM!J176</f>
        <v>21.252689999999998</v>
      </c>
    </row>
    <row r="178" spans="1:10" x14ac:dyDescent="0.35">
      <c r="A178">
        <v>2036</v>
      </c>
      <c r="B178">
        <v>8</v>
      </c>
      <c r="C178" s="50">
        <f>ROUND($C$1*CapRatings_DSM!C177,3)</f>
        <v>7.0170000000000003</v>
      </c>
      <c r="D178" s="50">
        <f>$C$1*CapRatings_DSM!D177</f>
        <v>18.785249999999998</v>
      </c>
      <c r="E178" s="50">
        <f>$C$1*CapRatings_DSM!E177</f>
        <v>1.7249999999999998E-2</v>
      </c>
      <c r="F178" s="50">
        <f>$C$1*CapRatings_DSM!F177</f>
        <v>1.7249999999999998E-2</v>
      </c>
      <c r="G178" s="50">
        <f>$C$1*CapRatings_DSM!G177</f>
        <v>0</v>
      </c>
      <c r="H178" s="50">
        <f>$C$1*CapRatings_DSM!H177</f>
        <v>0.49955524703469706</v>
      </c>
      <c r="I178" s="50">
        <f>$C$1*CapRatings_DSM!I177</f>
        <v>54.294719999999998</v>
      </c>
      <c r="J178" s="50">
        <f>$C$1*CapRatings_DSM!J177</f>
        <v>21.252689999999998</v>
      </c>
    </row>
    <row r="179" spans="1:10" x14ac:dyDescent="0.35">
      <c r="A179">
        <v>2036</v>
      </c>
      <c r="B179">
        <v>9</v>
      </c>
      <c r="C179" s="50">
        <f>ROUND($C$1*CapRatings_DSM!C178,3)</f>
        <v>7.0170000000000003</v>
      </c>
      <c r="D179" s="50">
        <f>$C$1*CapRatings_DSM!D178</f>
        <v>18.785249999999998</v>
      </c>
      <c r="E179" s="50">
        <f>$C$1*CapRatings_DSM!E178</f>
        <v>1.7249999999999998E-2</v>
      </c>
      <c r="F179" s="50">
        <f>$C$1*CapRatings_DSM!F178</f>
        <v>1.7249999999999998E-2</v>
      </c>
      <c r="G179" s="50">
        <f>$C$1*CapRatings_DSM!G178</f>
        <v>0</v>
      </c>
      <c r="H179" s="50">
        <f>$C$1*CapRatings_DSM!H178</f>
        <v>0.49955524703469706</v>
      </c>
      <c r="I179" s="50">
        <f>$C$1*CapRatings_DSM!I178</f>
        <v>54.294719999999998</v>
      </c>
      <c r="J179" s="50">
        <f>$C$1*CapRatings_DSM!J178</f>
        <v>21.252689999999998</v>
      </c>
    </row>
    <row r="180" spans="1:10" x14ac:dyDescent="0.35">
      <c r="A180">
        <v>2036</v>
      </c>
      <c r="B180">
        <v>10</v>
      </c>
      <c r="C180" s="50">
        <f>ROUND($C$1*CapRatings_DSM!C179,3)</f>
        <v>0</v>
      </c>
      <c r="D180" s="50">
        <f>$C$1*CapRatings_DSM!D179</f>
        <v>5.0024999999999995</v>
      </c>
      <c r="E180" s="50">
        <f>$C$1*CapRatings_DSM!E179</f>
        <v>0</v>
      </c>
      <c r="F180" s="50">
        <f>$C$1*CapRatings_DSM!F179</f>
        <v>1.7249999999999998E-2</v>
      </c>
      <c r="G180" s="50">
        <f>$C$1*CapRatings_DSM!G179</f>
        <v>0</v>
      </c>
      <c r="H180" s="50">
        <f>$C$1*CapRatings_DSM!H179</f>
        <v>0.49955524703469706</v>
      </c>
      <c r="I180" s="50">
        <f>$C$1*CapRatings_DSM!I179</f>
        <v>54.294719999999998</v>
      </c>
      <c r="J180" s="50">
        <f>$C$1*CapRatings_DSM!J179</f>
        <v>21.252689999999998</v>
      </c>
    </row>
    <row r="181" spans="1:10" x14ac:dyDescent="0.35">
      <c r="A181">
        <v>2036</v>
      </c>
      <c r="B181">
        <v>11</v>
      </c>
      <c r="C181" s="50">
        <f>ROUND($C$1*CapRatings_DSM!C180,3)</f>
        <v>0</v>
      </c>
      <c r="D181" s="50">
        <f>$C$1*CapRatings_DSM!D180</f>
        <v>5.0024999999999995</v>
      </c>
      <c r="E181" s="50">
        <f>$C$1*CapRatings_DSM!E180</f>
        <v>0</v>
      </c>
      <c r="F181" s="50">
        <f>$C$1*CapRatings_DSM!F180</f>
        <v>1.7249999999999998E-2</v>
      </c>
      <c r="G181" s="50">
        <f>$C$1*CapRatings_DSM!G180</f>
        <v>0</v>
      </c>
      <c r="H181" s="50">
        <f>$C$1*CapRatings_DSM!H180</f>
        <v>0.49955524703469706</v>
      </c>
      <c r="I181" s="50">
        <f>$C$1*CapRatings_DSM!I180</f>
        <v>54.294719999999998</v>
      </c>
      <c r="J181" s="50">
        <f>$C$1*CapRatings_DSM!J180</f>
        <v>21.252689999999998</v>
      </c>
    </row>
    <row r="182" spans="1:10" x14ac:dyDescent="0.35">
      <c r="A182">
        <v>2036</v>
      </c>
      <c r="B182">
        <v>12</v>
      </c>
      <c r="C182" s="50">
        <f>ROUND($C$1*CapRatings_DSM!C181,3)</f>
        <v>0</v>
      </c>
      <c r="D182" s="50">
        <f>$C$1*CapRatings_DSM!D181</f>
        <v>5.0024999999999995</v>
      </c>
      <c r="E182" s="50">
        <f>$C$1*CapRatings_DSM!E181</f>
        <v>0</v>
      </c>
      <c r="F182" s="50">
        <f>$C$1*CapRatings_DSM!F181</f>
        <v>1.7249999999999998E-2</v>
      </c>
      <c r="G182" s="50">
        <f>$C$1*CapRatings_DSM!G181</f>
        <v>0</v>
      </c>
      <c r="H182" s="50">
        <f>$C$1*CapRatings_DSM!H181</f>
        <v>0.49955524703469706</v>
      </c>
      <c r="I182" s="50">
        <f>$C$1*CapRatings_DSM!I181</f>
        <v>54.294719999999998</v>
      </c>
      <c r="J182" s="50">
        <f>$C$1*CapRatings_DSM!J181</f>
        <v>21.252689999999998</v>
      </c>
    </row>
    <row r="183" spans="1:10" x14ac:dyDescent="0.35">
      <c r="A183">
        <v>2037</v>
      </c>
      <c r="B183">
        <v>1</v>
      </c>
      <c r="C183" s="50">
        <f>ROUND($C$1*CapRatings_DSM!C182,3)</f>
        <v>0</v>
      </c>
      <c r="D183" s="50">
        <f>$C$1*CapRatings_DSM!D182</f>
        <v>5.0024999999999995</v>
      </c>
      <c r="E183" s="50">
        <f>$C$1*CapRatings_DSM!E182</f>
        <v>0</v>
      </c>
      <c r="F183" s="50">
        <f>$C$1*CapRatings_DSM!F182</f>
        <v>1.7249999999999998E-2</v>
      </c>
      <c r="G183" s="50">
        <f>$C$1*CapRatings_DSM!G182</f>
        <v>0</v>
      </c>
      <c r="H183" s="50">
        <f>$C$1*CapRatings_DSM!H182</f>
        <v>0.44146742761205793</v>
      </c>
      <c r="I183" s="50">
        <f>$C$1*CapRatings_DSM!I182</f>
        <v>54.294719999999998</v>
      </c>
      <c r="J183" s="50">
        <f>$C$1*CapRatings_DSM!J182</f>
        <v>21.252689999999998</v>
      </c>
    </row>
    <row r="184" spans="1:10" x14ac:dyDescent="0.35">
      <c r="A184">
        <v>2037</v>
      </c>
      <c r="B184">
        <v>2</v>
      </c>
      <c r="C184" s="50">
        <f>ROUND($C$1*CapRatings_DSM!C183,3)</f>
        <v>0</v>
      </c>
      <c r="D184" s="50">
        <f>$C$1*CapRatings_DSM!D183</f>
        <v>5.0024999999999995</v>
      </c>
      <c r="E184" s="50">
        <f>$C$1*CapRatings_DSM!E183</f>
        <v>0</v>
      </c>
      <c r="F184" s="50">
        <f>$C$1*CapRatings_DSM!F183</f>
        <v>1.7249999999999998E-2</v>
      </c>
      <c r="G184" s="50">
        <f>$C$1*CapRatings_DSM!G183</f>
        <v>0</v>
      </c>
      <c r="H184" s="50">
        <f>$C$1*CapRatings_DSM!H183</f>
        <v>0.44146742761205793</v>
      </c>
      <c r="I184" s="50">
        <f>$C$1*CapRatings_DSM!I183</f>
        <v>54.294719999999998</v>
      </c>
      <c r="J184" s="50">
        <f>$C$1*CapRatings_DSM!J183</f>
        <v>21.252689999999998</v>
      </c>
    </row>
    <row r="185" spans="1:10" x14ac:dyDescent="0.35">
      <c r="A185">
        <v>2037</v>
      </c>
      <c r="B185">
        <v>3</v>
      </c>
      <c r="C185" s="50">
        <f>ROUND($C$1*CapRatings_DSM!C184,3)</f>
        <v>0</v>
      </c>
      <c r="D185" s="50">
        <f>$C$1*CapRatings_DSM!D184</f>
        <v>5.0024999999999995</v>
      </c>
      <c r="E185" s="50">
        <f>$C$1*CapRatings_DSM!E184</f>
        <v>0</v>
      </c>
      <c r="F185" s="50">
        <f>$C$1*CapRatings_DSM!F184</f>
        <v>1.7249999999999998E-2</v>
      </c>
      <c r="G185" s="50">
        <f>$C$1*CapRatings_DSM!G184</f>
        <v>0</v>
      </c>
      <c r="H185" s="50">
        <f>$C$1*CapRatings_DSM!H184</f>
        <v>0.44146742761205793</v>
      </c>
      <c r="I185" s="50">
        <f>$C$1*CapRatings_DSM!I184</f>
        <v>54.294719999999998</v>
      </c>
      <c r="J185" s="50">
        <f>$C$1*CapRatings_DSM!J184</f>
        <v>21.252689999999998</v>
      </c>
    </row>
    <row r="186" spans="1:10" x14ac:dyDescent="0.35">
      <c r="A186">
        <v>2037</v>
      </c>
      <c r="B186">
        <v>4</v>
      </c>
      <c r="C186" s="50">
        <f>ROUND($C$1*CapRatings_DSM!C185,3)</f>
        <v>0</v>
      </c>
      <c r="D186" s="50">
        <f>$C$1*CapRatings_DSM!D185</f>
        <v>5.0024999999999995</v>
      </c>
      <c r="E186" s="50">
        <f>$C$1*CapRatings_DSM!E185</f>
        <v>0</v>
      </c>
      <c r="F186" s="50">
        <f>$C$1*CapRatings_DSM!F185</f>
        <v>1.7249999999999998E-2</v>
      </c>
      <c r="G186" s="50">
        <f>$C$1*CapRatings_DSM!G185</f>
        <v>0</v>
      </c>
      <c r="H186" s="50">
        <f>$C$1*CapRatings_DSM!H185</f>
        <v>0.44146742761205793</v>
      </c>
      <c r="I186" s="50">
        <f>$C$1*CapRatings_DSM!I185</f>
        <v>54.294719999999998</v>
      </c>
      <c r="J186" s="50">
        <f>$C$1*CapRatings_DSM!J185</f>
        <v>21.252689999999998</v>
      </c>
    </row>
    <row r="187" spans="1:10" x14ac:dyDescent="0.35">
      <c r="A187">
        <v>2037</v>
      </c>
      <c r="B187">
        <v>5</v>
      </c>
      <c r="C187" s="50">
        <f>ROUND($C$1*CapRatings_DSM!C186,3)</f>
        <v>0</v>
      </c>
      <c r="D187" s="50">
        <f>$C$1*CapRatings_DSM!D186</f>
        <v>5.0024999999999995</v>
      </c>
      <c r="E187" s="50">
        <f>$C$1*CapRatings_DSM!E186</f>
        <v>0</v>
      </c>
      <c r="F187" s="50">
        <f>$C$1*CapRatings_DSM!F186</f>
        <v>1.7249999999999998E-2</v>
      </c>
      <c r="G187" s="50">
        <f>$C$1*CapRatings_DSM!G186</f>
        <v>0</v>
      </c>
      <c r="H187" s="50">
        <f>$C$1*CapRatings_DSM!H186</f>
        <v>0.44146742761205793</v>
      </c>
      <c r="I187" s="50">
        <f>$C$1*CapRatings_DSM!I186</f>
        <v>54.294719999999998</v>
      </c>
      <c r="J187" s="50">
        <f>$C$1*CapRatings_DSM!J186</f>
        <v>21.252689999999998</v>
      </c>
    </row>
    <row r="188" spans="1:10" x14ac:dyDescent="0.35">
      <c r="A188">
        <v>2037</v>
      </c>
      <c r="B188">
        <v>6</v>
      </c>
      <c r="C188" s="50">
        <f>ROUND($C$1*CapRatings_DSM!C187,3)</f>
        <v>6.3070000000000004</v>
      </c>
      <c r="D188" s="50">
        <f>$C$1*CapRatings_DSM!D187</f>
        <v>18.785249999999998</v>
      </c>
      <c r="E188" s="50">
        <f>$C$1*CapRatings_DSM!E187</f>
        <v>1.7249999999999998E-2</v>
      </c>
      <c r="F188" s="50">
        <f>$C$1*CapRatings_DSM!F187</f>
        <v>1.7249999999999998E-2</v>
      </c>
      <c r="G188" s="50">
        <f>$C$1*CapRatings_DSM!G187</f>
        <v>0</v>
      </c>
      <c r="H188" s="50">
        <f>$C$1*CapRatings_DSM!H187</f>
        <v>0.44146742761205793</v>
      </c>
      <c r="I188" s="50">
        <f>$C$1*CapRatings_DSM!I187</f>
        <v>54.294719999999998</v>
      </c>
      <c r="J188" s="50">
        <f>$C$1*CapRatings_DSM!J187</f>
        <v>21.252689999999998</v>
      </c>
    </row>
    <row r="189" spans="1:10" x14ac:dyDescent="0.35">
      <c r="A189">
        <v>2037</v>
      </c>
      <c r="B189">
        <v>7</v>
      </c>
      <c r="C189" s="50">
        <f>ROUND($C$1*CapRatings_DSM!C188,3)</f>
        <v>6.3070000000000004</v>
      </c>
      <c r="D189" s="50">
        <f>$C$1*CapRatings_DSM!D188</f>
        <v>18.785249999999998</v>
      </c>
      <c r="E189" s="50">
        <f>$C$1*CapRatings_DSM!E188</f>
        <v>1.7249999999999998E-2</v>
      </c>
      <c r="F189" s="50">
        <f>$C$1*CapRatings_DSM!F188</f>
        <v>1.7249999999999998E-2</v>
      </c>
      <c r="G189" s="50">
        <f>$C$1*CapRatings_DSM!G188</f>
        <v>0</v>
      </c>
      <c r="H189" s="50">
        <f>$C$1*CapRatings_DSM!H188</f>
        <v>0.44146742761205793</v>
      </c>
      <c r="I189" s="50">
        <f>$C$1*CapRatings_DSM!I188</f>
        <v>54.294719999999998</v>
      </c>
      <c r="J189" s="50">
        <f>$C$1*CapRatings_DSM!J188</f>
        <v>21.252689999999998</v>
      </c>
    </row>
    <row r="190" spans="1:10" x14ac:dyDescent="0.35">
      <c r="A190">
        <v>2037</v>
      </c>
      <c r="B190">
        <v>8</v>
      </c>
      <c r="C190" s="50">
        <f>ROUND($C$1*CapRatings_DSM!C189,3)</f>
        <v>6.3070000000000004</v>
      </c>
      <c r="D190" s="50">
        <f>$C$1*CapRatings_DSM!D189</f>
        <v>18.785249999999998</v>
      </c>
      <c r="E190" s="50">
        <f>$C$1*CapRatings_DSM!E189</f>
        <v>1.7249999999999998E-2</v>
      </c>
      <c r="F190" s="50">
        <f>$C$1*CapRatings_DSM!F189</f>
        <v>1.7249999999999998E-2</v>
      </c>
      <c r="G190" s="50">
        <f>$C$1*CapRatings_DSM!G189</f>
        <v>0</v>
      </c>
      <c r="H190" s="50">
        <f>$C$1*CapRatings_DSM!H189</f>
        <v>0.44146742761205793</v>
      </c>
      <c r="I190" s="50">
        <f>$C$1*CapRatings_DSM!I189</f>
        <v>54.294719999999998</v>
      </c>
      <c r="J190" s="50">
        <f>$C$1*CapRatings_DSM!J189</f>
        <v>21.252689999999998</v>
      </c>
    </row>
    <row r="191" spans="1:10" x14ac:dyDescent="0.35">
      <c r="A191">
        <v>2037</v>
      </c>
      <c r="B191">
        <v>9</v>
      </c>
      <c r="C191" s="50">
        <f>ROUND($C$1*CapRatings_DSM!C190,3)</f>
        <v>6.3070000000000004</v>
      </c>
      <c r="D191" s="50">
        <f>$C$1*CapRatings_DSM!D190</f>
        <v>18.785249999999998</v>
      </c>
      <c r="E191" s="50">
        <f>$C$1*CapRatings_DSM!E190</f>
        <v>1.7249999999999998E-2</v>
      </c>
      <c r="F191" s="50">
        <f>$C$1*CapRatings_DSM!F190</f>
        <v>1.7249999999999998E-2</v>
      </c>
      <c r="G191" s="50">
        <f>$C$1*CapRatings_DSM!G190</f>
        <v>0</v>
      </c>
      <c r="H191" s="50">
        <f>$C$1*CapRatings_DSM!H190</f>
        <v>0.44146742761205793</v>
      </c>
      <c r="I191" s="50">
        <f>$C$1*CapRatings_DSM!I190</f>
        <v>54.294719999999998</v>
      </c>
      <c r="J191" s="50">
        <f>$C$1*CapRatings_DSM!J190</f>
        <v>21.252689999999998</v>
      </c>
    </row>
    <row r="192" spans="1:10" x14ac:dyDescent="0.35">
      <c r="A192">
        <v>2037</v>
      </c>
      <c r="B192">
        <v>10</v>
      </c>
      <c r="C192" s="50">
        <f>ROUND($C$1*CapRatings_DSM!C191,3)</f>
        <v>0</v>
      </c>
      <c r="D192" s="50">
        <f>$C$1*CapRatings_DSM!D191</f>
        <v>5.0024999999999995</v>
      </c>
      <c r="E192" s="50">
        <f>$C$1*CapRatings_DSM!E191</f>
        <v>0</v>
      </c>
      <c r="F192" s="50">
        <f>$C$1*CapRatings_DSM!F191</f>
        <v>1.7249999999999998E-2</v>
      </c>
      <c r="G192" s="50">
        <f>$C$1*CapRatings_DSM!G191</f>
        <v>0</v>
      </c>
      <c r="H192" s="50">
        <f>$C$1*CapRatings_DSM!H191</f>
        <v>0.44146742761205793</v>
      </c>
      <c r="I192" s="50">
        <f>$C$1*CapRatings_DSM!I191</f>
        <v>54.294719999999998</v>
      </c>
      <c r="J192" s="50">
        <f>$C$1*CapRatings_DSM!J191</f>
        <v>21.252689999999998</v>
      </c>
    </row>
    <row r="193" spans="1:10" x14ac:dyDescent="0.35">
      <c r="A193">
        <v>2037</v>
      </c>
      <c r="B193">
        <v>11</v>
      </c>
      <c r="C193" s="50">
        <f>ROUND($C$1*CapRatings_DSM!C192,3)</f>
        <v>0</v>
      </c>
      <c r="D193" s="50">
        <f>$C$1*CapRatings_DSM!D192</f>
        <v>5.0024999999999995</v>
      </c>
      <c r="E193" s="50">
        <f>$C$1*CapRatings_DSM!E192</f>
        <v>0</v>
      </c>
      <c r="F193" s="50">
        <f>$C$1*CapRatings_DSM!F192</f>
        <v>1.7249999999999998E-2</v>
      </c>
      <c r="G193" s="50">
        <f>$C$1*CapRatings_DSM!G192</f>
        <v>0</v>
      </c>
      <c r="H193" s="50">
        <f>$C$1*CapRatings_DSM!H192</f>
        <v>0.44146742761205793</v>
      </c>
      <c r="I193" s="50">
        <f>$C$1*CapRatings_DSM!I192</f>
        <v>54.294719999999998</v>
      </c>
      <c r="J193" s="50">
        <f>$C$1*CapRatings_DSM!J192</f>
        <v>21.252689999999998</v>
      </c>
    </row>
    <row r="194" spans="1:10" x14ac:dyDescent="0.35">
      <c r="A194">
        <v>2037</v>
      </c>
      <c r="B194">
        <v>12</v>
      </c>
      <c r="C194" s="50">
        <f>ROUND($C$1*CapRatings_DSM!C193,3)</f>
        <v>0</v>
      </c>
      <c r="D194" s="50">
        <f>$C$1*CapRatings_DSM!D193</f>
        <v>5.0024999999999995</v>
      </c>
      <c r="E194" s="50">
        <f>$C$1*CapRatings_DSM!E193</f>
        <v>0</v>
      </c>
      <c r="F194" s="50">
        <f>$C$1*CapRatings_DSM!F193</f>
        <v>1.7249999999999998E-2</v>
      </c>
      <c r="G194" s="50">
        <f>$C$1*CapRatings_DSM!G193</f>
        <v>0</v>
      </c>
      <c r="H194" s="50">
        <f>$C$1*CapRatings_DSM!H193</f>
        <v>0.44146742761205793</v>
      </c>
      <c r="I194" s="50">
        <f>$C$1*CapRatings_DSM!I193</f>
        <v>54.294719999999998</v>
      </c>
      <c r="J194" s="50">
        <f>$C$1*CapRatings_DSM!J193</f>
        <v>21.252689999999998</v>
      </c>
    </row>
    <row r="195" spans="1:10" x14ac:dyDescent="0.35">
      <c r="A195">
        <v>2038</v>
      </c>
      <c r="B195">
        <v>1</v>
      </c>
      <c r="C195" s="50">
        <f>ROUND($C$1*CapRatings_DSM!C194,3)</f>
        <v>0</v>
      </c>
      <c r="D195" s="50">
        <f>$C$1*CapRatings_DSM!D194</f>
        <v>5.0024999999999995</v>
      </c>
      <c r="E195" s="50">
        <f>$C$1*CapRatings_DSM!E194</f>
        <v>0</v>
      </c>
      <c r="F195" s="50">
        <f>$C$1*CapRatings_DSM!F194</f>
        <v>1.7249999999999998E-2</v>
      </c>
      <c r="G195" s="50">
        <f>$C$1*CapRatings_DSM!G194</f>
        <v>0</v>
      </c>
      <c r="H195" s="50">
        <f>$C$1*CapRatings_DSM!H194</f>
        <v>0.39013400579670243</v>
      </c>
      <c r="I195" s="50">
        <f>$C$1*CapRatings_DSM!I194</f>
        <v>54.294719999999998</v>
      </c>
      <c r="J195" s="50">
        <f>$C$1*CapRatings_DSM!J194</f>
        <v>21.252689999999998</v>
      </c>
    </row>
    <row r="196" spans="1:10" x14ac:dyDescent="0.35">
      <c r="A196">
        <v>2038</v>
      </c>
      <c r="B196">
        <v>2</v>
      </c>
      <c r="C196" s="50">
        <f>ROUND($C$1*CapRatings_DSM!C195,3)</f>
        <v>0</v>
      </c>
      <c r="D196" s="50">
        <f>$C$1*CapRatings_DSM!D195</f>
        <v>5.0024999999999995</v>
      </c>
      <c r="E196" s="50">
        <f>$C$1*CapRatings_DSM!E195</f>
        <v>0</v>
      </c>
      <c r="F196" s="50">
        <f>$C$1*CapRatings_DSM!F195</f>
        <v>1.7249999999999998E-2</v>
      </c>
      <c r="G196" s="50">
        <f>$C$1*CapRatings_DSM!G195</f>
        <v>0</v>
      </c>
      <c r="H196" s="50">
        <f>$C$1*CapRatings_DSM!H195</f>
        <v>0.39013400579670243</v>
      </c>
      <c r="I196" s="50">
        <f>$C$1*CapRatings_DSM!I195</f>
        <v>54.294719999999998</v>
      </c>
      <c r="J196" s="50">
        <f>$C$1*CapRatings_DSM!J195</f>
        <v>21.252689999999998</v>
      </c>
    </row>
    <row r="197" spans="1:10" x14ac:dyDescent="0.35">
      <c r="A197">
        <v>2038</v>
      </c>
      <c r="B197">
        <v>3</v>
      </c>
      <c r="C197" s="50">
        <f>ROUND($C$1*CapRatings_DSM!C196,3)</f>
        <v>0</v>
      </c>
      <c r="D197" s="50">
        <f>$C$1*CapRatings_DSM!D196</f>
        <v>5.0024999999999995</v>
      </c>
      <c r="E197" s="50">
        <f>$C$1*CapRatings_DSM!E196</f>
        <v>0</v>
      </c>
      <c r="F197" s="50">
        <f>$C$1*CapRatings_DSM!F196</f>
        <v>1.7249999999999998E-2</v>
      </c>
      <c r="G197" s="50">
        <f>$C$1*CapRatings_DSM!G196</f>
        <v>0</v>
      </c>
      <c r="H197" s="50">
        <f>$C$1*CapRatings_DSM!H196</f>
        <v>0.39013400579670243</v>
      </c>
      <c r="I197" s="50">
        <f>$C$1*CapRatings_DSM!I196</f>
        <v>54.294719999999998</v>
      </c>
      <c r="J197" s="50">
        <f>$C$1*CapRatings_DSM!J196</f>
        <v>21.252689999999998</v>
      </c>
    </row>
    <row r="198" spans="1:10" x14ac:dyDescent="0.35">
      <c r="A198">
        <v>2038</v>
      </c>
      <c r="B198">
        <v>4</v>
      </c>
      <c r="C198" s="50">
        <f>ROUND($C$1*CapRatings_DSM!C197,3)</f>
        <v>0</v>
      </c>
      <c r="D198" s="50">
        <f>$C$1*CapRatings_DSM!D197</f>
        <v>5.0024999999999995</v>
      </c>
      <c r="E198" s="50">
        <f>$C$1*CapRatings_DSM!E197</f>
        <v>0</v>
      </c>
      <c r="F198" s="50">
        <f>$C$1*CapRatings_DSM!F197</f>
        <v>1.7249999999999998E-2</v>
      </c>
      <c r="G198" s="50">
        <f>$C$1*CapRatings_DSM!G197</f>
        <v>0</v>
      </c>
      <c r="H198" s="50">
        <f>$C$1*CapRatings_DSM!H197</f>
        <v>0.39013400579670243</v>
      </c>
      <c r="I198" s="50">
        <f>$C$1*CapRatings_DSM!I197</f>
        <v>54.294719999999998</v>
      </c>
      <c r="J198" s="50">
        <f>$C$1*CapRatings_DSM!J197</f>
        <v>21.252689999999998</v>
      </c>
    </row>
    <row r="199" spans="1:10" x14ac:dyDescent="0.35">
      <c r="A199">
        <v>2038</v>
      </c>
      <c r="B199">
        <v>5</v>
      </c>
      <c r="C199" s="50">
        <f>ROUND($C$1*CapRatings_DSM!C198,3)</f>
        <v>0</v>
      </c>
      <c r="D199" s="50">
        <f>$C$1*CapRatings_DSM!D198</f>
        <v>5.0024999999999995</v>
      </c>
      <c r="E199" s="50">
        <f>$C$1*CapRatings_DSM!E198</f>
        <v>0</v>
      </c>
      <c r="F199" s="50">
        <f>$C$1*CapRatings_DSM!F198</f>
        <v>1.7249999999999998E-2</v>
      </c>
      <c r="G199" s="50">
        <f>$C$1*CapRatings_DSM!G198</f>
        <v>0</v>
      </c>
      <c r="H199" s="50">
        <f>$C$1*CapRatings_DSM!H198</f>
        <v>0.39013400579670243</v>
      </c>
      <c r="I199" s="50">
        <f>$C$1*CapRatings_DSM!I198</f>
        <v>54.294719999999998</v>
      </c>
      <c r="J199" s="50">
        <f>$C$1*CapRatings_DSM!J198</f>
        <v>21.252689999999998</v>
      </c>
    </row>
    <row r="200" spans="1:10" x14ac:dyDescent="0.35">
      <c r="A200">
        <v>2038</v>
      </c>
      <c r="B200">
        <v>6</v>
      </c>
      <c r="C200" s="50">
        <f>ROUND($C$1*CapRatings_DSM!C199,3)</f>
        <v>5.6680000000000001</v>
      </c>
      <c r="D200" s="50">
        <f>$C$1*CapRatings_DSM!D199</f>
        <v>18.785249999999998</v>
      </c>
      <c r="E200" s="50">
        <f>$C$1*CapRatings_DSM!E199</f>
        <v>1.7249999999999998E-2</v>
      </c>
      <c r="F200" s="50">
        <f>$C$1*CapRatings_DSM!F199</f>
        <v>1.7249999999999998E-2</v>
      </c>
      <c r="G200" s="50">
        <f>$C$1*CapRatings_DSM!G199</f>
        <v>0</v>
      </c>
      <c r="H200" s="50">
        <f>$C$1*CapRatings_DSM!H199</f>
        <v>0.39013400579670243</v>
      </c>
      <c r="I200" s="50">
        <f>$C$1*CapRatings_DSM!I199</f>
        <v>54.294719999999998</v>
      </c>
      <c r="J200" s="50">
        <f>$C$1*CapRatings_DSM!J199</f>
        <v>21.252689999999998</v>
      </c>
    </row>
    <row r="201" spans="1:10" x14ac:dyDescent="0.35">
      <c r="A201">
        <v>2038</v>
      </c>
      <c r="B201">
        <v>7</v>
      </c>
      <c r="C201" s="50">
        <f>ROUND($C$1*CapRatings_DSM!C200,3)</f>
        <v>5.6680000000000001</v>
      </c>
      <c r="D201" s="50">
        <f>$C$1*CapRatings_DSM!D200</f>
        <v>18.785249999999998</v>
      </c>
      <c r="E201" s="50">
        <f>$C$1*CapRatings_DSM!E200</f>
        <v>1.7249999999999998E-2</v>
      </c>
      <c r="F201" s="50">
        <f>$C$1*CapRatings_DSM!F200</f>
        <v>1.7249999999999998E-2</v>
      </c>
      <c r="G201" s="50">
        <f>$C$1*CapRatings_DSM!G200</f>
        <v>0</v>
      </c>
      <c r="H201" s="50">
        <f>$C$1*CapRatings_DSM!H200</f>
        <v>0.39013400579670243</v>
      </c>
      <c r="I201" s="50">
        <f>$C$1*CapRatings_DSM!I200</f>
        <v>54.294719999999998</v>
      </c>
      <c r="J201" s="50">
        <f>$C$1*CapRatings_DSM!J200</f>
        <v>21.252689999999998</v>
      </c>
    </row>
    <row r="202" spans="1:10" x14ac:dyDescent="0.35">
      <c r="A202">
        <v>2038</v>
      </c>
      <c r="B202">
        <v>8</v>
      </c>
      <c r="C202" s="50">
        <f>ROUND($C$1*CapRatings_DSM!C201,3)</f>
        <v>5.6680000000000001</v>
      </c>
      <c r="D202" s="50">
        <f>$C$1*CapRatings_DSM!D201</f>
        <v>18.785249999999998</v>
      </c>
      <c r="E202" s="50">
        <f>$C$1*CapRatings_DSM!E201</f>
        <v>1.7249999999999998E-2</v>
      </c>
      <c r="F202" s="50">
        <f>$C$1*CapRatings_DSM!F201</f>
        <v>1.7249999999999998E-2</v>
      </c>
      <c r="G202" s="50">
        <f>$C$1*CapRatings_DSM!G201</f>
        <v>0</v>
      </c>
      <c r="H202" s="50">
        <f>$C$1*CapRatings_DSM!H201</f>
        <v>0.39013400579670243</v>
      </c>
      <c r="I202" s="50">
        <f>$C$1*CapRatings_DSM!I201</f>
        <v>54.294719999999998</v>
      </c>
      <c r="J202" s="50">
        <f>$C$1*CapRatings_DSM!J201</f>
        <v>21.252689999999998</v>
      </c>
    </row>
    <row r="203" spans="1:10" x14ac:dyDescent="0.35">
      <c r="A203">
        <v>2038</v>
      </c>
      <c r="B203">
        <v>9</v>
      </c>
      <c r="C203" s="50">
        <f>ROUND($C$1*CapRatings_DSM!C202,3)</f>
        <v>5.6680000000000001</v>
      </c>
      <c r="D203" s="50">
        <f>$C$1*CapRatings_DSM!D202</f>
        <v>18.785249999999998</v>
      </c>
      <c r="E203" s="50">
        <f>$C$1*CapRatings_DSM!E202</f>
        <v>1.7249999999999998E-2</v>
      </c>
      <c r="F203" s="50">
        <f>$C$1*CapRatings_DSM!F202</f>
        <v>1.7249999999999998E-2</v>
      </c>
      <c r="G203" s="50">
        <f>$C$1*CapRatings_DSM!G202</f>
        <v>0</v>
      </c>
      <c r="H203" s="50">
        <f>$C$1*CapRatings_DSM!H202</f>
        <v>0.39013400579670243</v>
      </c>
      <c r="I203" s="50">
        <f>$C$1*CapRatings_DSM!I202</f>
        <v>54.294719999999998</v>
      </c>
      <c r="J203" s="50">
        <f>$C$1*CapRatings_DSM!J202</f>
        <v>21.252689999999998</v>
      </c>
    </row>
    <row r="204" spans="1:10" x14ac:dyDescent="0.35">
      <c r="A204">
        <v>2038</v>
      </c>
      <c r="B204">
        <v>10</v>
      </c>
      <c r="C204" s="50">
        <f>ROUND($C$1*CapRatings_DSM!C203,3)</f>
        <v>0</v>
      </c>
      <c r="D204" s="50">
        <f>$C$1*CapRatings_DSM!D203</f>
        <v>5.0024999999999995</v>
      </c>
      <c r="E204" s="50">
        <f>$C$1*CapRatings_DSM!E203</f>
        <v>0</v>
      </c>
      <c r="F204" s="50">
        <f>$C$1*CapRatings_DSM!F203</f>
        <v>1.7249999999999998E-2</v>
      </c>
      <c r="G204" s="50">
        <f>$C$1*CapRatings_DSM!G203</f>
        <v>0</v>
      </c>
      <c r="H204" s="50">
        <f>$C$1*CapRatings_DSM!H203</f>
        <v>0.39013400579670243</v>
      </c>
      <c r="I204" s="50">
        <f>$C$1*CapRatings_DSM!I203</f>
        <v>54.294719999999998</v>
      </c>
      <c r="J204" s="50">
        <f>$C$1*CapRatings_DSM!J203</f>
        <v>21.252689999999998</v>
      </c>
    </row>
    <row r="205" spans="1:10" x14ac:dyDescent="0.35">
      <c r="A205">
        <v>2038</v>
      </c>
      <c r="B205">
        <v>11</v>
      </c>
      <c r="C205" s="50">
        <f>ROUND($C$1*CapRatings_DSM!C204,3)</f>
        <v>0</v>
      </c>
      <c r="D205" s="50">
        <f>$C$1*CapRatings_DSM!D204</f>
        <v>5.0024999999999995</v>
      </c>
      <c r="E205" s="50">
        <f>$C$1*CapRatings_DSM!E204</f>
        <v>0</v>
      </c>
      <c r="F205" s="50">
        <f>$C$1*CapRatings_DSM!F204</f>
        <v>1.7249999999999998E-2</v>
      </c>
      <c r="G205" s="50">
        <f>$C$1*CapRatings_DSM!G204</f>
        <v>0</v>
      </c>
      <c r="H205" s="50">
        <f>$C$1*CapRatings_DSM!H204</f>
        <v>0.39013400579670243</v>
      </c>
      <c r="I205" s="50">
        <f>$C$1*CapRatings_DSM!I204</f>
        <v>54.294719999999998</v>
      </c>
      <c r="J205" s="50">
        <f>$C$1*CapRatings_DSM!J204</f>
        <v>21.252689999999998</v>
      </c>
    </row>
    <row r="206" spans="1:10" x14ac:dyDescent="0.35">
      <c r="A206">
        <v>2038</v>
      </c>
      <c r="B206">
        <v>12</v>
      </c>
      <c r="C206" s="50">
        <f>ROUND($C$1*CapRatings_DSM!C205,3)</f>
        <v>0</v>
      </c>
      <c r="D206" s="50">
        <f>$C$1*CapRatings_DSM!D205</f>
        <v>5.0024999999999995</v>
      </c>
      <c r="E206" s="50">
        <f>$C$1*CapRatings_DSM!E205</f>
        <v>0</v>
      </c>
      <c r="F206" s="50">
        <f>$C$1*CapRatings_DSM!F205</f>
        <v>1.7249999999999998E-2</v>
      </c>
      <c r="G206" s="50">
        <f>$C$1*CapRatings_DSM!G205</f>
        <v>0</v>
      </c>
      <c r="H206" s="50">
        <f>$C$1*CapRatings_DSM!H205</f>
        <v>0.39013400579670243</v>
      </c>
      <c r="I206" s="50">
        <f>$C$1*CapRatings_DSM!I205</f>
        <v>54.294719999999998</v>
      </c>
      <c r="J206" s="50">
        <f>$C$1*CapRatings_DSM!J205</f>
        <v>21.252689999999998</v>
      </c>
    </row>
    <row r="207" spans="1:10" x14ac:dyDescent="0.35">
      <c r="A207">
        <v>2039</v>
      </c>
      <c r="B207">
        <v>1</v>
      </c>
      <c r="C207" s="50">
        <f>ROUND($C$1*CapRatings_DSM!C206,3)</f>
        <v>0</v>
      </c>
      <c r="D207" s="50">
        <f>$C$1*CapRatings_DSM!D206</f>
        <v>5.0024999999999995</v>
      </c>
      <c r="E207" s="50">
        <f>$C$1*CapRatings_DSM!E206</f>
        <v>0</v>
      </c>
      <c r="F207" s="50">
        <f>$C$1*CapRatings_DSM!F206</f>
        <v>1.7249999999999998E-2</v>
      </c>
      <c r="G207" s="50">
        <f>$C$1*CapRatings_DSM!G206</f>
        <v>0</v>
      </c>
      <c r="H207" s="50">
        <f>$C$1*CapRatings_DSM!H206</f>
        <v>0.34476958651801626</v>
      </c>
      <c r="I207" s="50">
        <f>$C$1*CapRatings_DSM!I206</f>
        <v>54.294719999999998</v>
      </c>
      <c r="J207" s="50">
        <f>$C$1*CapRatings_DSM!J206</f>
        <v>21.252689999999998</v>
      </c>
    </row>
    <row r="208" spans="1:10" x14ac:dyDescent="0.35">
      <c r="A208">
        <v>2039</v>
      </c>
      <c r="B208">
        <v>2</v>
      </c>
      <c r="C208" s="50">
        <f>ROUND($C$1*CapRatings_DSM!C207,3)</f>
        <v>0</v>
      </c>
      <c r="D208" s="50">
        <f>$C$1*CapRatings_DSM!D207</f>
        <v>5.0024999999999995</v>
      </c>
      <c r="E208" s="50">
        <f>$C$1*CapRatings_DSM!E207</f>
        <v>0</v>
      </c>
      <c r="F208" s="50">
        <f>$C$1*CapRatings_DSM!F207</f>
        <v>1.7249999999999998E-2</v>
      </c>
      <c r="G208" s="50">
        <f>$C$1*CapRatings_DSM!G207</f>
        <v>0</v>
      </c>
      <c r="H208" s="50">
        <f>$C$1*CapRatings_DSM!H207</f>
        <v>0.34476958651801626</v>
      </c>
      <c r="I208" s="50">
        <f>$C$1*CapRatings_DSM!I207</f>
        <v>54.294719999999998</v>
      </c>
      <c r="J208" s="50">
        <f>$C$1*CapRatings_DSM!J207</f>
        <v>21.252689999999998</v>
      </c>
    </row>
    <row r="209" spans="1:10" x14ac:dyDescent="0.35">
      <c r="A209">
        <v>2039</v>
      </c>
      <c r="B209">
        <v>3</v>
      </c>
      <c r="C209" s="50">
        <f>ROUND($C$1*CapRatings_DSM!C208,3)</f>
        <v>0</v>
      </c>
      <c r="D209" s="50">
        <f>$C$1*CapRatings_DSM!D208</f>
        <v>5.0024999999999995</v>
      </c>
      <c r="E209" s="50">
        <f>$C$1*CapRatings_DSM!E208</f>
        <v>0</v>
      </c>
      <c r="F209" s="50">
        <f>$C$1*CapRatings_DSM!F208</f>
        <v>1.7249999999999998E-2</v>
      </c>
      <c r="G209" s="50">
        <f>$C$1*CapRatings_DSM!G208</f>
        <v>0</v>
      </c>
      <c r="H209" s="50">
        <f>$C$1*CapRatings_DSM!H208</f>
        <v>0.34476958651801626</v>
      </c>
      <c r="I209" s="50">
        <f>$C$1*CapRatings_DSM!I208</f>
        <v>54.294719999999998</v>
      </c>
      <c r="J209" s="50">
        <f>$C$1*CapRatings_DSM!J208</f>
        <v>21.252689999999998</v>
      </c>
    </row>
    <row r="210" spans="1:10" x14ac:dyDescent="0.35">
      <c r="A210">
        <v>2039</v>
      </c>
      <c r="B210">
        <v>4</v>
      </c>
      <c r="C210" s="50">
        <f>ROUND($C$1*CapRatings_DSM!C209,3)</f>
        <v>0</v>
      </c>
      <c r="D210" s="50">
        <f>$C$1*CapRatings_DSM!D209</f>
        <v>5.0024999999999995</v>
      </c>
      <c r="E210" s="50">
        <f>$C$1*CapRatings_DSM!E209</f>
        <v>0</v>
      </c>
      <c r="F210" s="50">
        <f>$C$1*CapRatings_DSM!F209</f>
        <v>1.7249999999999998E-2</v>
      </c>
      <c r="G210" s="50">
        <f>$C$1*CapRatings_DSM!G209</f>
        <v>0</v>
      </c>
      <c r="H210" s="50">
        <f>$C$1*CapRatings_DSM!H209</f>
        <v>0.34476958651801626</v>
      </c>
      <c r="I210" s="50">
        <f>$C$1*CapRatings_DSM!I209</f>
        <v>54.294719999999998</v>
      </c>
      <c r="J210" s="50">
        <f>$C$1*CapRatings_DSM!J209</f>
        <v>21.252689999999998</v>
      </c>
    </row>
    <row r="211" spans="1:10" x14ac:dyDescent="0.35">
      <c r="A211">
        <v>2039</v>
      </c>
      <c r="B211">
        <v>5</v>
      </c>
      <c r="C211" s="50">
        <f>ROUND($C$1*CapRatings_DSM!C210,3)</f>
        <v>0</v>
      </c>
      <c r="D211" s="50">
        <f>$C$1*CapRatings_DSM!D210</f>
        <v>5.0024999999999995</v>
      </c>
      <c r="E211" s="50">
        <f>$C$1*CapRatings_DSM!E210</f>
        <v>0</v>
      </c>
      <c r="F211" s="50">
        <f>$C$1*CapRatings_DSM!F210</f>
        <v>1.7249999999999998E-2</v>
      </c>
      <c r="G211" s="50">
        <f>$C$1*CapRatings_DSM!G210</f>
        <v>0</v>
      </c>
      <c r="H211" s="50">
        <f>$C$1*CapRatings_DSM!H210</f>
        <v>0.34476958651801626</v>
      </c>
      <c r="I211" s="50">
        <f>$C$1*CapRatings_DSM!I210</f>
        <v>54.294719999999998</v>
      </c>
      <c r="J211" s="50">
        <f>$C$1*CapRatings_DSM!J210</f>
        <v>21.252689999999998</v>
      </c>
    </row>
    <row r="212" spans="1:10" x14ac:dyDescent="0.35">
      <c r="A212">
        <v>2039</v>
      </c>
      <c r="B212">
        <v>6</v>
      </c>
      <c r="C212" s="50">
        <f>ROUND($C$1*CapRatings_DSM!C211,3)</f>
        <v>5.0940000000000003</v>
      </c>
      <c r="D212" s="50">
        <f>$C$1*CapRatings_DSM!D211</f>
        <v>18.785249999999998</v>
      </c>
      <c r="E212" s="50">
        <f>$C$1*CapRatings_DSM!E211</f>
        <v>1.7249999999999998E-2</v>
      </c>
      <c r="F212" s="50">
        <f>$C$1*CapRatings_DSM!F211</f>
        <v>1.7249999999999998E-2</v>
      </c>
      <c r="G212" s="50">
        <f>$C$1*CapRatings_DSM!G211</f>
        <v>0</v>
      </c>
      <c r="H212" s="50">
        <f>$C$1*CapRatings_DSM!H211</f>
        <v>0.34476958651801626</v>
      </c>
      <c r="I212" s="50">
        <f>$C$1*CapRatings_DSM!I211</f>
        <v>54.294719999999998</v>
      </c>
      <c r="J212" s="50">
        <f>$C$1*CapRatings_DSM!J211</f>
        <v>21.252689999999998</v>
      </c>
    </row>
    <row r="213" spans="1:10" x14ac:dyDescent="0.35">
      <c r="A213">
        <v>2039</v>
      </c>
      <c r="B213">
        <v>7</v>
      </c>
      <c r="C213" s="50">
        <f>ROUND($C$1*CapRatings_DSM!C212,3)</f>
        <v>5.0940000000000003</v>
      </c>
      <c r="D213" s="50">
        <f>$C$1*CapRatings_DSM!D212</f>
        <v>18.785249999999998</v>
      </c>
      <c r="E213" s="50">
        <f>$C$1*CapRatings_DSM!E212</f>
        <v>1.7249999999999998E-2</v>
      </c>
      <c r="F213" s="50">
        <f>$C$1*CapRatings_DSM!F212</f>
        <v>1.7249999999999998E-2</v>
      </c>
      <c r="G213" s="50">
        <f>$C$1*CapRatings_DSM!G212</f>
        <v>0</v>
      </c>
      <c r="H213" s="50">
        <f>$C$1*CapRatings_DSM!H212</f>
        <v>0.34476958651801626</v>
      </c>
      <c r="I213" s="50">
        <f>$C$1*CapRatings_DSM!I212</f>
        <v>54.294719999999998</v>
      </c>
      <c r="J213" s="50">
        <f>$C$1*CapRatings_DSM!J212</f>
        <v>21.252689999999998</v>
      </c>
    </row>
    <row r="214" spans="1:10" x14ac:dyDescent="0.35">
      <c r="A214">
        <v>2039</v>
      </c>
      <c r="B214">
        <v>8</v>
      </c>
      <c r="C214" s="50">
        <f>ROUND($C$1*CapRatings_DSM!C213,3)</f>
        <v>5.0940000000000003</v>
      </c>
      <c r="D214" s="50">
        <f>$C$1*CapRatings_DSM!D213</f>
        <v>18.785249999999998</v>
      </c>
      <c r="E214" s="50">
        <f>$C$1*CapRatings_DSM!E213</f>
        <v>1.7249999999999998E-2</v>
      </c>
      <c r="F214" s="50">
        <f>$C$1*CapRatings_DSM!F213</f>
        <v>1.7249999999999998E-2</v>
      </c>
      <c r="G214" s="50">
        <f>$C$1*CapRatings_DSM!G213</f>
        <v>0</v>
      </c>
      <c r="H214" s="50">
        <f>$C$1*CapRatings_DSM!H213</f>
        <v>0.34476958651801626</v>
      </c>
      <c r="I214" s="50">
        <f>$C$1*CapRatings_DSM!I213</f>
        <v>54.294719999999998</v>
      </c>
      <c r="J214" s="50">
        <f>$C$1*CapRatings_DSM!J213</f>
        <v>21.252689999999998</v>
      </c>
    </row>
    <row r="215" spans="1:10" x14ac:dyDescent="0.35">
      <c r="A215">
        <v>2039</v>
      </c>
      <c r="B215">
        <v>9</v>
      </c>
      <c r="C215" s="50">
        <f>ROUND($C$1*CapRatings_DSM!C214,3)</f>
        <v>5.0940000000000003</v>
      </c>
      <c r="D215" s="50">
        <f>$C$1*CapRatings_DSM!D214</f>
        <v>18.785249999999998</v>
      </c>
      <c r="E215" s="50">
        <f>$C$1*CapRatings_DSM!E214</f>
        <v>1.7249999999999998E-2</v>
      </c>
      <c r="F215" s="50">
        <f>$C$1*CapRatings_DSM!F214</f>
        <v>1.7249999999999998E-2</v>
      </c>
      <c r="G215" s="50">
        <f>$C$1*CapRatings_DSM!G214</f>
        <v>0</v>
      </c>
      <c r="H215" s="50">
        <f>$C$1*CapRatings_DSM!H214</f>
        <v>0.34476958651801626</v>
      </c>
      <c r="I215" s="50">
        <f>$C$1*CapRatings_DSM!I214</f>
        <v>54.294719999999998</v>
      </c>
      <c r="J215" s="50">
        <f>$C$1*CapRatings_DSM!J214</f>
        <v>21.252689999999998</v>
      </c>
    </row>
    <row r="216" spans="1:10" x14ac:dyDescent="0.35">
      <c r="A216">
        <v>2039</v>
      </c>
      <c r="B216">
        <v>10</v>
      </c>
      <c r="C216" s="50">
        <f>ROUND($C$1*CapRatings_DSM!C215,3)</f>
        <v>0</v>
      </c>
      <c r="D216" s="50">
        <f>$C$1*CapRatings_DSM!D215</f>
        <v>5.0024999999999995</v>
      </c>
      <c r="E216" s="50">
        <f>$C$1*CapRatings_DSM!E215</f>
        <v>0</v>
      </c>
      <c r="F216" s="50">
        <f>$C$1*CapRatings_DSM!F215</f>
        <v>1.7249999999999998E-2</v>
      </c>
      <c r="G216" s="50">
        <f>$C$1*CapRatings_DSM!G215</f>
        <v>0</v>
      </c>
      <c r="H216" s="50">
        <f>$C$1*CapRatings_DSM!H215</f>
        <v>0.34476958651801626</v>
      </c>
      <c r="I216" s="50">
        <f>$C$1*CapRatings_DSM!I215</f>
        <v>54.294719999999998</v>
      </c>
      <c r="J216" s="50">
        <f>$C$1*CapRatings_DSM!J215</f>
        <v>21.252689999999998</v>
      </c>
    </row>
    <row r="217" spans="1:10" x14ac:dyDescent="0.35">
      <c r="A217">
        <v>2039</v>
      </c>
      <c r="B217">
        <v>11</v>
      </c>
      <c r="C217" s="50">
        <f>ROUND($C$1*CapRatings_DSM!C216,3)</f>
        <v>0</v>
      </c>
      <c r="D217" s="50">
        <f>$C$1*CapRatings_DSM!D216</f>
        <v>5.0024999999999995</v>
      </c>
      <c r="E217" s="50">
        <f>$C$1*CapRatings_DSM!E216</f>
        <v>0</v>
      </c>
      <c r="F217" s="50">
        <f>$C$1*CapRatings_DSM!F216</f>
        <v>1.7249999999999998E-2</v>
      </c>
      <c r="G217" s="50">
        <f>$C$1*CapRatings_DSM!G216</f>
        <v>0</v>
      </c>
      <c r="H217" s="50">
        <f>$C$1*CapRatings_DSM!H216</f>
        <v>0.34476958651801626</v>
      </c>
      <c r="I217" s="50">
        <f>$C$1*CapRatings_DSM!I216</f>
        <v>54.294719999999998</v>
      </c>
      <c r="J217" s="50">
        <f>$C$1*CapRatings_DSM!J216</f>
        <v>21.252689999999998</v>
      </c>
    </row>
    <row r="218" spans="1:10" x14ac:dyDescent="0.35">
      <c r="A218">
        <v>2039</v>
      </c>
      <c r="B218">
        <v>12</v>
      </c>
      <c r="C218" s="50">
        <f>ROUND($C$1*CapRatings_DSM!C217,3)</f>
        <v>0</v>
      </c>
      <c r="D218" s="50">
        <f>$C$1*CapRatings_DSM!D217</f>
        <v>5.0024999999999995</v>
      </c>
      <c r="E218" s="50">
        <f>$C$1*CapRatings_DSM!E217</f>
        <v>0</v>
      </c>
      <c r="F218" s="50">
        <f>$C$1*CapRatings_DSM!F217</f>
        <v>1.7249999999999998E-2</v>
      </c>
      <c r="G218" s="50">
        <f>$C$1*CapRatings_DSM!G217</f>
        <v>0</v>
      </c>
      <c r="H218" s="50">
        <f>$C$1*CapRatings_DSM!H217</f>
        <v>0.34476958651801626</v>
      </c>
      <c r="I218" s="50">
        <f>$C$1*CapRatings_DSM!I217</f>
        <v>54.294719999999998</v>
      </c>
      <c r="J218" s="50">
        <f>$C$1*CapRatings_DSM!J217</f>
        <v>21.252689999999998</v>
      </c>
    </row>
    <row r="219" spans="1:10" x14ac:dyDescent="0.35">
      <c r="A219">
        <v>2040</v>
      </c>
      <c r="B219">
        <v>1</v>
      </c>
      <c r="C219" s="50">
        <f>ROUND($C$1*CapRatings_DSM!C218,3)</f>
        <v>0</v>
      </c>
      <c r="D219" s="50">
        <f>$C$1*CapRatings_DSM!D218</f>
        <v>5.0024999999999995</v>
      </c>
      <c r="E219" s="50">
        <f>$C$1*CapRatings_DSM!E218</f>
        <v>0</v>
      </c>
      <c r="F219" s="50">
        <f>$C$1*CapRatings_DSM!F218</f>
        <v>1.7249999999999998E-2</v>
      </c>
      <c r="G219" s="50">
        <f>$C$1*CapRatings_DSM!G218</f>
        <v>0</v>
      </c>
      <c r="H219" s="50">
        <f>$C$1*CapRatings_DSM!H218</f>
        <v>0.30468009971359583</v>
      </c>
      <c r="I219" s="50">
        <f>$C$1*CapRatings_DSM!I218</f>
        <v>54.294719999999998</v>
      </c>
      <c r="J219" s="50">
        <f>$C$1*CapRatings_DSM!J218</f>
        <v>21.252689999999998</v>
      </c>
    </row>
    <row r="220" spans="1:10" x14ac:dyDescent="0.35">
      <c r="A220">
        <v>2040</v>
      </c>
      <c r="B220">
        <v>2</v>
      </c>
      <c r="C220" s="50">
        <f>ROUND($C$1*CapRatings_DSM!C219,3)</f>
        <v>0</v>
      </c>
      <c r="D220" s="50">
        <f>$C$1*CapRatings_DSM!D219</f>
        <v>5.0024999999999995</v>
      </c>
      <c r="E220" s="50">
        <f>$C$1*CapRatings_DSM!E219</f>
        <v>0</v>
      </c>
      <c r="F220" s="50">
        <f>$C$1*CapRatings_DSM!F219</f>
        <v>1.7249999999999998E-2</v>
      </c>
      <c r="G220" s="50">
        <f>$C$1*CapRatings_DSM!G219</f>
        <v>0</v>
      </c>
      <c r="H220" s="50">
        <f>$C$1*CapRatings_DSM!H219</f>
        <v>0.30468009971359583</v>
      </c>
      <c r="I220" s="50">
        <f>$C$1*CapRatings_DSM!I219</f>
        <v>54.294719999999998</v>
      </c>
      <c r="J220" s="50">
        <f>$C$1*CapRatings_DSM!J219</f>
        <v>21.252689999999998</v>
      </c>
    </row>
    <row r="221" spans="1:10" x14ac:dyDescent="0.35">
      <c r="A221">
        <v>2040</v>
      </c>
      <c r="B221">
        <v>3</v>
      </c>
      <c r="C221" s="50">
        <f>ROUND($C$1*CapRatings_DSM!C220,3)</f>
        <v>0</v>
      </c>
      <c r="D221" s="50">
        <f>$C$1*CapRatings_DSM!D220</f>
        <v>5.0024999999999995</v>
      </c>
      <c r="E221" s="50">
        <f>$C$1*CapRatings_DSM!E220</f>
        <v>0</v>
      </c>
      <c r="F221" s="50">
        <f>$C$1*CapRatings_DSM!F220</f>
        <v>1.7249999999999998E-2</v>
      </c>
      <c r="G221" s="50">
        <f>$C$1*CapRatings_DSM!G220</f>
        <v>0</v>
      </c>
      <c r="H221" s="50">
        <f>$C$1*CapRatings_DSM!H220</f>
        <v>0.30468009971359583</v>
      </c>
      <c r="I221" s="50">
        <f>$C$1*CapRatings_DSM!I220</f>
        <v>54.294719999999998</v>
      </c>
      <c r="J221" s="50">
        <f>$C$1*CapRatings_DSM!J220</f>
        <v>21.252689999999998</v>
      </c>
    </row>
    <row r="222" spans="1:10" x14ac:dyDescent="0.35">
      <c r="A222">
        <v>2040</v>
      </c>
      <c r="B222">
        <v>4</v>
      </c>
      <c r="C222" s="50">
        <f>ROUND($C$1*CapRatings_DSM!C221,3)</f>
        <v>0</v>
      </c>
      <c r="D222" s="50">
        <f>$C$1*CapRatings_DSM!D221</f>
        <v>5.0024999999999995</v>
      </c>
      <c r="E222" s="50">
        <f>$C$1*CapRatings_DSM!E221</f>
        <v>0</v>
      </c>
      <c r="F222" s="50">
        <f>$C$1*CapRatings_DSM!F221</f>
        <v>1.7249999999999998E-2</v>
      </c>
      <c r="G222" s="50">
        <f>$C$1*CapRatings_DSM!G221</f>
        <v>0</v>
      </c>
      <c r="H222" s="50">
        <f>$C$1*CapRatings_DSM!H221</f>
        <v>0.30468009971359583</v>
      </c>
      <c r="I222" s="50">
        <f>$C$1*CapRatings_DSM!I221</f>
        <v>54.294719999999998</v>
      </c>
      <c r="J222" s="50">
        <f>$C$1*CapRatings_DSM!J221</f>
        <v>21.252689999999998</v>
      </c>
    </row>
    <row r="223" spans="1:10" x14ac:dyDescent="0.35">
      <c r="A223">
        <v>2040</v>
      </c>
      <c r="B223">
        <v>5</v>
      </c>
      <c r="C223" s="50">
        <f>ROUND($C$1*CapRatings_DSM!C222,3)</f>
        <v>0</v>
      </c>
      <c r="D223" s="50">
        <f>$C$1*CapRatings_DSM!D222</f>
        <v>5.0024999999999995</v>
      </c>
      <c r="E223" s="50">
        <f>$C$1*CapRatings_DSM!E222</f>
        <v>0</v>
      </c>
      <c r="F223" s="50">
        <f>$C$1*CapRatings_DSM!F222</f>
        <v>1.7249999999999998E-2</v>
      </c>
      <c r="G223" s="50">
        <f>$C$1*CapRatings_DSM!G222</f>
        <v>0</v>
      </c>
      <c r="H223" s="50">
        <f>$C$1*CapRatings_DSM!H222</f>
        <v>0.30468009971359583</v>
      </c>
      <c r="I223" s="50">
        <f>$C$1*CapRatings_DSM!I222</f>
        <v>54.294719999999998</v>
      </c>
      <c r="J223" s="50">
        <f>$C$1*CapRatings_DSM!J222</f>
        <v>21.252689999999998</v>
      </c>
    </row>
    <row r="224" spans="1:10" x14ac:dyDescent="0.35">
      <c r="A224">
        <v>2040</v>
      </c>
      <c r="B224">
        <v>6</v>
      </c>
      <c r="C224" s="50">
        <f>ROUND($C$1*CapRatings_DSM!C223,3)</f>
        <v>4.5789999999999997</v>
      </c>
      <c r="D224" s="50">
        <f>$C$1*CapRatings_DSM!D223</f>
        <v>18.785249999999998</v>
      </c>
      <c r="E224" s="50">
        <f>$C$1*CapRatings_DSM!E223</f>
        <v>1.7249999999999998E-2</v>
      </c>
      <c r="F224" s="50">
        <f>$C$1*CapRatings_DSM!F223</f>
        <v>1.7249999999999998E-2</v>
      </c>
      <c r="G224" s="50">
        <f>$C$1*CapRatings_DSM!G223</f>
        <v>0</v>
      </c>
      <c r="H224" s="50">
        <f>$C$1*CapRatings_DSM!H223</f>
        <v>0.30468009971359583</v>
      </c>
      <c r="I224" s="50">
        <f>$C$1*CapRatings_DSM!I223</f>
        <v>54.294719999999998</v>
      </c>
      <c r="J224" s="50">
        <f>$C$1*CapRatings_DSM!J223</f>
        <v>21.252689999999998</v>
      </c>
    </row>
    <row r="225" spans="1:10" x14ac:dyDescent="0.35">
      <c r="A225">
        <v>2040</v>
      </c>
      <c r="B225">
        <v>7</v>
      </c>
      <c r="C225" s="50">
        <f>ROUND($C$1*CapRatings_DSM!C224,3)</f>
        <v>4.5789999999999997</v>
      </c>
      <c r="D225" s="50">
        <f>$C$1*CapRatings_DSM!D224</f>
        <v>18.785249999999998</v>
      </c>
      <c r="E225" s="50">
        <f>$C$1*CapRatings_DSM!E224</f>
        <v>1.7249999999999998E-2</v>
      </c>
      <c r="F225" s="50">
        <f>$C$1*CapRatings_DSM!F224</f>
        <v>1.7249999999999998E-2</v>
      </c>
      <c r="G225" s="50">
        <f>$C$1*CapRatings_DSM!G224</f>
        <v>0</v>
      </c>
      <c r="H225" s="50">
        <f>$C$1*CapRatings_DSM!H224</f>
        <v>0.30468009971359583</v>
      </c>
      <c r="I225" s="50">
        <f>$C$1*CapRatings_DSM!I224</f>
        <v>54.294719999999998</v>
      </c>
      <c r="J225" s="50">
        <f>$C$1*CapRatings_DSM!J224</f>
        <v>21.252689999999998</v>
      </c>
    </row>
    <row r="226" spans="1:10" x14ac:dyDescent="0.35">
      <c r="A226">
        <v>2040</v>
      </c>
      <c r="B226">
        <v>8</v>
      </c>
      <c r="C226" s="50">
        <f>ROUND($C$1*CapRatings_DSM!C225,3)</f>
        <v>4.5789999999999997</v>
      </c>
      <c r="D226" s="50">
        <f>$C$1*CapRatings_DSM!D225</f>
        <v>18.785249999999998</v>
      </c>
      <c r="E226" s="50">
        <f>$C$1*CapRatings_DSM!E225</f>
        <v>1.7249999999999998E-2</v>
      </c>
      <c r="F226" s="50">
        <f>$C$1*CapRatings_DSM!F225</f>
        <v>1.7249999999999998E-2</v>
      </c>
      <c r="G226" s="50">
        <f>$C$1*CapRatings_DSM!G225</f>
        <v>0</v>
      </c>
      <c r="H226" s="50">
        <f>$C$1*CapRatings_DSM!H225</f>
        <v>0.30468009971359583</v>
      </c>
      <c r="I226" s="50">
        <f>$C$1*CapRatings_DSM!I225</f>
        <v>54.294719999999998</v>
      </c>
      <c r="J226" s="50">
        <f>$C$1*CapRatings_DSM!J225</f>
        <v>21.252689999999998</v>
      </c>
    </row>
    <row r="227" spans="1:10" x14ac:dyDescent="0.35">
      <c r="A227">
        <v>2040</v>
      </c>
      <c r="B227">
        <v>9</v>
      </c>
      <c r="C227" s="50">
        <f>ROUND($C$1*CapRatings_DSM!C226,3)</f>
        <v>4.5789999999999997</v>
      </c>
      <c r="D227" s="50">
        <f>$C$1*CapRatings_DSM!D226</f>
        <v>18.785249999999998</v>
      </c>
      <c r="E227" s="50">
        <f>$C$1*CapRatings_DSM!E226</f>
        <v>1.7249999999999998E-2</v>
      </c>
      <c r="F227" s="50">
        <f>$C$1*CapRatings_DSM!F226</f>
        <v>1.7249999999999998E-2</v>
      </c>
      <c r="G227" s="50">
        <f>$C$1*CapRatings_DSM!G226</f>
        <v>0</v>
      </c>
      <c r="H227" s="50">
        <f>$C$1*CapRatings_DSM!H226</f>
        <v>0.30468009971359583</v>
      </c>
      <c r="I227" s="50">
        <f>$C$1*CapRatings_DSM!I226</f>
        <v>54.294719999999998</v>
      </c>
      <c r="J227" s="50">
        <f>$C$1*CapRatings_DSM!J226</f>
        <v>21.252689999999998</v>
      </c>
    </row>
    <row r="228" spans="1:10" x14ac:dyDescent="0.35">
      <c r="A228">
        <v>2040</v>
      </c>
      <c r="B228">
        <v>10</v>
      </c>
      <c r="C228" s="50">
        <f>ROUND($C$1*CapRatings_DSM!C227,3)</f>
        <v>0</v>
      </c>
      <c r="D228" s="50">
        <f>$C$1*CapRatings_DSM!D227</f>
        <v>5.0024999999999995</v>
      </c>
      <c r="E228" s="50">
        <f>$C$1*CapRatings_DSM!E227</f>
        <v>0</v>
      </c>
      <c r="F228" s="50">
        <f>$C$1*CapRatings_DSM!F227</f>
        <v>1.7249999999999998E-2</v>
      </c>
      <c r="G228" s="50">
        <f>$C$1*CapRatings_DSM!G227</f>
        <v>0</v>
      </c>
      <c r="H228" s="50">
        <f>$C$1*CapRatings_DSM!H227</f>
        <v>0.30468009971359583</v>
      </c>
      <c r="I228" s="50">
        <f>$C$1*CapRatings_DSM!I227</f>
        <v>54.294719999999998</v>
      </c>
      <c r="J228" s="50">
        <f>$C$1*CapRatings_DSM!J227</f>
        <v>21.252689999999998</v>
      </c>
    </row>
    <row r="229" spans="1:10" x14ac:dyDescent="0.35">
      <c r="A229">
        <v>2040</v>
      </c>
      <c r="B229">
        <v>11</v>
      </c>
      <c r="C229" s="50">
        <f>ROUND($C$1*CapRatings_DSM!C228,3)</f>
        <v>0</v>
      </c>
      <c r="D229" s="50">
        <f>$C$1*CapRatings_DSM!D228</f>
        <v>5.0024999999999995</v>
      </c>
      <c r="E229" s="50">
        <f>$C$1*CapRatings_DSM!E228</f>
        <v>0</v>
      </c>
      <c r="F229" s="50">
        <f>$C$1*CapRatings_DSM!F228</f>
        <v>1.7249999999999998E-2</v>
      </c>
      <c r="G229" s="50">
        <f>$C$1*CapRatings_DSM!G228</f>
        <v>0</v>
      </c>
      <c r="H229" s="50">
        <f>$C$1*CapRatings_DSM!H228</f>
        <v>0.30468009971359583</v>
      </c>
      <c r="I229" s="50">
        <f>$C$1*CapRatings_DSM!I228</f>
        <v>54.294719999999998</v>
      </c>
      <c r="J229" s="50">
        <f>$C$1*CapRatings_DSM!J228</f>
        <v>21.252689999999998</v>
      </c>
    </row>
    <row r="230" spans="1:10" x14ac:dyDescent="0.35">
      <c r="A230">
        <v>2040</v>
      </c>
      <c r="B230">
        <v>12</v>
      </c>
      <c r="C230" s="50">
        <f>ROUND($C$1*CapRatings_DSM!C229,3)</f>
        <v>0</v>
      </c>
      <c r="D230" s="50">
        <f>$C$1*CapRatings_DSM!D229</f>
        <v>5.0024999999999995</v>
      </c>
      <c r="E230" s="50">
        <f>$C$1*CapRatings_DSM!E229</f>
        <v>0</v>
      </c>
      <c r="F230" s="50">
        <f>$C$1*CapRatings_DSM!F229</f>
        <v>1.7249999999999998E-2</v>
      </c>
      <c r="G230" s="50">
        <f>$C$1*CapRatings_DSM!G229</f>
        <v>0</v>
      </c>
      <c r="H230" s="50">
        <f>$C$1*CapRatings_DSM!H229</f>
        <v>0.30468009971359583</v>
      </c>
      <c r="I230" s="50">
        <f>$C$1*CapRatings_DSM!I229</f>
        <v>54.294719999999998</v>
      </c>
      <c r="J230" s="50">
        <f>$C$1*CapRatings_DSM!J229</f>
        <v>21.252689999999998</v>
      </c>
    </row>
    <row r="231" spans="1:10" x14ac:dyDescent="0.35">
      <c r="A231">
        <v>2041</v>
      </c>
      <c r="B231">
        <v>1</v>
      </c>
      <c r="C231" s="50">
        <f>ROUND($C$1*CapRatings_DSM!C230,3)</f>
        <v>0</v>
      </c>
      <c r="D231" s="50">
        <f>$C$1*CapRatings_DSM!D230</f>
        <v>5.0024999999999995</v>
      </c>
      <c r="E231" s="50">
        <f>$C$1*CapRatings_DSM!E230</f>
        <v>0</v>
      </c>
      <c r="F231" s="50">
        <f>$C$1*CapRatings_DSM!F230</f>
        <v>1.7249999999999998E-2</v>
      </c>
      <c r="G231" s="50">
        <f>$C$1*CapRatings_DSM!G230</f>
        <v>0</v>
      </c>
      <c r="H231" s="50">
        <f>$C$1*CapRatings_DSM!H230</f>
        <v>0.26925218114224753</v>
      </c>
      <c r="I231" s="50">
        <f>$C$1*CapRatings_DSM!I230</f>
        <v>54.294719999999998</v>
      </c>
      <c r="J231" s="50">
        <f>$C$1*CapRatings_DSM!J230</f>
        <v>21.252689999999998</v>
      </c>
    </row>
    <row r="232" spans="1:10" x14ac:dyDescent="0.35">
      <c r="A232">
        <v>2041</v>
      </c>
      <c r="B232">
        <v>2</v>
      </c>
      <c r="C232" s="50">
        <f>ROUND($C$1*CapRatings_DSM!C231,3)</f>
        <v>0</v>
      </c>
      <c r="D232" s="50">
        <f>$C$1*CapRatings_DSM!D231</f>
        <v>5.0024999999999995</v>
      </c>
      <c r="E232" s="50">
        <f>$C$1*CapRatings_DSM!E231</f>
        <v>0</v>
      </c>
      <c r="F232" s="50">
        <f>$C$1*CapRatings_DSM!F231</f>
        <v>1.7249999999999998E-2</v>
      </c>
      <c r="G232" s="50">
        <f>$C$1*CapRatings_DSM!G231</f>
        <v>0</v>
      </c>
      <c r="H232" s="50">
        <f>$C$1*CapRatings_DSM!H231</f>
        <v>0.26925218114224753</v>
      </c>
      <c r="I232" s="50">
        <f>$C$1*CapRatings_DSM!I231</f>
        <v>54.294719999999998</v>
      </c>
      <c r="J232" s="50">
        <f>$C$1*CapRatings_DSM!J231</f>
        <v>21.252689999999998</v>
      </c>
    </row>
    <row r="233" spans="1:10" x14ac:dyDescent="0.35">
      <c r="A233">
        <v>2041</v>
      </c>
      <c r="B233">
        <v>3</v>
      </c>
      <c r="C233" s="50">
        <f>ROUND($C$1*CapRatings_DSM!C232,3)</f>
        <v>0</v>
      </c>
      <c r="D233" s="50">
        <f>$C$1*CapRatings_DSM!D232</f>
        <v>5.0024999999999995</v>
      </c>
      <c r="E233" s="50">
        <f>$C$1*CapRatings_DSM!E232</f>
        <v>0</v>
      </c>
      <c r="F233" s="50">
        <f>$C$1*CapRatings_DSM!F232</f>
        <v>1.7249999999999998E-2</v>
      </c>
      <c r="G233" s="50">
        <f>$C$1*CapRatings_DSM!G232</f>
        <v>0</v>
      </c>
      <c r="H233" s="50">
        <f>$C$1*CapRatings_DSM!H232</f>
        <v>0.26925218114224753</v>
      </c>
      <c r="I233" s="50">
        <f>$C$1*CapRatings_DSM!I232</f>
        <v>54.294719999999998</v>
      </c>
      <c r="J233" s="50">
        <f>$C$1*CapRatings_DSM!J232</f>
        <v>21.252689999999998</v>
      </c>
    </row>
    <row r="234" spans="1:10" x14ac:dyDescent="0.35">
      <c r="A234">
        <v>2041</v>
      </c>
      <c r="B234">
        <v>4</v>
      </c>
      <c r="C234" s="50">
        <f>ROUND($C$1*CapRatings_DSM!C233,3)</f>
        <v>0</v>
      </c>
      <c r="D234" s="50">
        <f>$C$1*CapRatings_DSM!D233</f>
        <v>5.0024999999999995</v>
      </c>
      <c r="E234" s="50">
        <f>$C$1*CapRatings_DSM!E233</f>
        <v>0</v>
      </c>
      <c r="F234" s="50">
        <f>$C$1*CapRatings_DSM!F233</f>
        <v>1.7249999999999998E-2</v>
      </c>
      <c r="G234" s="50">
        <f>$C$1*CapRatings_DSM!G233</f>
        <v>0</v>
      </c>
      <c r="H234" s="50">
        <f>$C$1*CapRatings_DSM!H233</f>
        <v>0.26925218114224753</v>
      </c>
      <c r="I234" s="50">
        <f>$C$1*CapRatings_DSM!I233</f>
        <v>54.294719999999998</v>
      </c>
      <c r="J234" s="50">
        <f>$C$1*CapRatings_DSM!J233</f>
        <v>21.252689999999998</v>
      </c>
    </row>
    <row r="235" spans="1:10" x14ac:dyDescent="0.35">
      <c r="A235">
        <v>2041</v>
      </c>
      <c r="B235">
        <v>5</v>
      </c>
      <c r="C235" s="50">
        <f>ROUND($C$1*CapRatings_DSM!C234,3)</f>
        <v>0</v>
      </c>
      <c r="D235" s="50">
        <f>$C$1*CapRatings_DSM!D234</f>
        <v>5.0024999999999995</v>
      </c>
      <c r="E235" s="50">
        <f>$C$1*CapRatings_DSM!E234</f>
        <v>0</v>
      </c>
      <c r="F235" s="50">
        <f>$C$1*CapRatings_DSM!F234</f>
        <v>1.7249999999999998E-2</v>
      </c>
      <c r="G235" s="50">
        <f>$C$1*CapRatings_DSM!G234</f>
        <v>0</v>
      </c>
      <c r="H235" s="50">
        <f>$C$1*CapRatings_DSM!H234</f>
        <v>0.26925218114224753</v>
      </c>
      <c r="I235" s="50">
        <f>$C$1*CapRatings_DSM!I234</f>
        <v>54.294719999999998</v>
      </c>
      <c r="J235" s="50">
        <f>$C$1*CapRatings_DSM!J234</f>
        <v>21.252689999999998</v>
      </c>
    </row>
    <row r="236" spans="1:10" x14ac:dyDescent="0.35">
      <c r="A236">
        <v>2041</v>
      </c>
      <c r="B236">
        <v>6</v>
      </c>
      <c r="C236" s="50">
        <f>ROUND($C$1*CapRatings_DSM!C235,3)</f>
        <v>4.1150000000000002</v>
      </c>
      <c r="D236" s="50">
        <f>$C$1*CapRatings_DSM!D235</f>
        <v>18.785249999999998</v>
      </c>
      <c r="E236" s="50">
        <f>$C$1*CapRatings_DSM!E235</f>
        <v>1.7249999999999998E-2</v>
      </c>
      <c r="F236" s="50">
        <f>$C$1*CapRatings_DSM!F235</f>
        <v>1.7249999999999998E-2</v>
      </c>
      <c r="G236" s="50">
        <f>$C$1*CapRatings_DSM!G235</f>
        <v>0</v>
      </c>
      <c r="H236" s="50">
        <f>$C$1*CapRatings_DSM!H235</f>
        <v>0.26925218114224753</v>
      </c>
      <c r="I236" s="50">
        <f>$C$1*CapRatings_DSM!I235</f>
        <v>54.294719999999998</v>
      </c>
      <c r="J236" s="50">
        <f>$C$1*CapRatings_DSM!J235</f>
        <v>21.252689999999998</v>
      </c>
    </row>
    <row r="237" spans="1:10" x14ac:dyDescent="0.35">
      <c r="A237">
        <v>2041</v>
      </c>
      <c r="B237">
        <v>7</v>
      </c>
      <c r="C237" s="50">
        <f>ROUND($C$1*CapRatings_DSM!C236,3)</f>
        <v>4.1150000000000002</v>
      </c>
      <c r="D237" s="50">
        <f>$C$1*CapRatings_DSM!D236</f>
        <v>18.785249999999998</v>
      </c>
      <c r="E237" s="50">
        <f>$C$1*CapRatings_DSM!E236</f>
        <v>1.7249999999999998E-2</v>
      </c>
      <c r="F237" s="50">
        <f>$C$1*CapRatings_DSM!F236</f>
        <v>1.7249999999999998E-2</v>
      </c>
      <c r="G237" s="50">
        <f>$C$1*CapRatings_DSM!G236</f>
        <v>0</v>
      </c>
      <c r="H237" s="50">
        <f>$C$1*CapRatings_DSM!H236</f>
        <v>0.26925218114224753</v>
      </c>
      <c r="I237" s="50">
        <f>$C$1*CapRatings_DSM!I236</f>
        <v>54.294719999999998</v>
      </c>
      <c r="J237" s="50">
        <f>$C$1*CapRatings_DSM!J236</f>
        <v>21.252689999999998</v>
      </c>
    </row>
    <row r="238" spans="1:10" x14ac:dyDescent="0.35">
      <c r="A238">
        <v>2041</v>
      </c>
      <c r="B238">
        <v>8</v>
      </c>
      <c r="C238" s="50">
        <f>ROUND($C$1*CapRatings_DSM!C237,3)</f>
        <v>4.1150000000000002</v>
      </c>
      <c r="D238" s="50">
        <f>$C$1*CapRatings_DSM!D237</f>
        <v>18.785249999999998</v>
      </c>
      <c r="E238" s="50">
        <f>$C$1*CapRatings_DSM!E237</f>
        <v>1.7249999999999998E-2</v>
      </c>
      <c r="F238" s="50">
        <f>$C$1*CapRatings_DSM!F237</f>
        <v>1.7249999999999998E-2</v>
      </c>
      <c r="G238" s="50">
        <f>$C$1*CapRatings_DSM!G237</f>
        <v>0</v>
      </c>
      <c r="H238" s="50">
        <f>$C$1*CapRatings_DSM!H237</f>
        <v>0.26925218114224753</v>
      </c>
      <c r="I238" s="50">
        <f>$C$1*CapRatings_DSM!I237</f>
        <v>54.294719999999998</v>
      </c>
      <c r="J238" s="50">
        <f>$C$1*CapRatings_DSM!J237</f>
        <v>21.252689999999998</v>
      </c>
    </row>
    <row r="239" spans="1:10" x14ac:dyDescent="0.35">
      <c r="A239">
        <v>2041</v>
      </c>
      <c r="B239">
        <v>9</v>
      </c>
      <c r="C239" s="50">
        <f>ROUND($C$1*CapRatings_DSM!C238,3)</f>
        <v>4.1150000000000002</v>
      </c>
      <c r="D239" s="50">
        <f>$C$1*CapRatings_DSM!D238</f>
        <v>18.785249999999998</v>
      </c>
      <c r="E239" s="50">
        <f>$C$1*CapRatings_DSM!E238</f>
        <v>1.7249999999999998E-2</v>
      </c>
      <c r="F239" s="50">
        <f>$C$1*CapRatings_DSM!F238</f>
        <v>1.7249999999999998E-2</v>
      </c>
      <c r="G239" s="50">
        <f>$C$1*CapRatings_DSM!G238</f>
        <v>0</v>
      </c>
      <c r="H239" s="50">
        <f>$C$1*CapRatings_DSM!H238</f>
        <v>0.26925218114224753</v>
      </c>
      <c r="I239" s="50">
        <f>$C$1*CapRatings_DSM!I238</f>
        <v>54.294719999999998</v>
      </c>
      <c r="J239" s="50">
        <f>$C$1*CapRatings_DSM!J238</f>
        <v>21.252689999999998</v>
      </c>
    </row>
    <row r="240" spans="1:10" x14ac:dyDescent="0.35">
      <c r="A240">
        <v>2041</v>
      </c>
      <c r="B240">
        <v>10</v>
      </c>
      <c r="C240" s="50">
        <f>ROUND($C$1*CapRatings_DSM!C239,3)</f>
        <v>0</v>
      </c>
      <c r="D240" s="50">
        <f>$C$1*CapRatings_DSM!D239</f>
        <v>5.0024999999999995</v>
      </c>
      <c r="E240" s="50">
        <f>$C$1*CapRatings_DSM!E239</f>
        <v>0</v>
      </c>
      <c r="F240" s="50">
        <f>$C$1*CapRatings_DSM!F239</f>
        <v>1.7249999999999998E-2</v>
      </c>
      <c r="G240" s="50">
        <f>$C$1*CapRatings_DSM!G239</f>
        <v>0</v>
      </c>
      <c r="H240" s="50">
        <f>$C$1*CapRatings_DSM!H239</f>
        <v>0.26925218114224753</v>
      </c>
      <c r="I240" s="50">
        <f>$C$1*CapRatings_DSM!I239</f>
        <v>54.294719999999998</v>
      </c>
      <c r="J240" s="50">
        <f>$C$1*CapRatings_DSM!J239</f>
        <v>21.252689999999998</v>
      </c>
    </row>
    <row r="241" spans="1:10" x14ac:dyDescent="0.35">
      <c r="A241">
        <v>2041</v>
      </c>
      <c r="B241">
        <v>11</v>
      </c>
      <c r="C241" s="50">
        <f>ROUND($C$1*CapRatings_DSM!C240,3)</f>
        <v>0</v>
      </c>
      <c r="D241" s="50">
        <f>$C$1*CapRatings_DSM!D240</f>
        <v>5.0024999999999995</v>
      </c>
      <c r="E241" s="50">
        <f>$C$1*CapRatings_DSM!E240</f>
        <v>0</v>
      </c>
      <c r="F241" s="50">
        <f>$C$1*CapRatings_DSM!F240</f>
        <v>1.7249999999999998E-2</v>
      </c>
      <c r="G241" s="50">
        <f>$C$1*CapRatings_DSM!G240</f>
        <v>0</v>
      </c>
      <c r="H241" s="50">
        <f>$C$1*CapRatings_DSM!H240</f>
        <v>0.26925218114224753</v>
      </c>
      <c r="I241" s="50">
        <f>$C$1*CapRatings_DSM!I240</f>
        <v>54.294719999999998</v>
      </c>
      <c r="J241" s="50">
        <f>$C$1*CapRatings_DSM!J240</f>
        <v>21.252689999999998</v>
      </c>
    </row>
    <row r="242" spans="1:10" x14ac:dyDescent="0.35">
      <c r="A242">
        <v>2041</v>
      </c>
      <c r="B242">
        <v>12</v>
      </c>
      <c r="C242" s="50">
        <f>ROUND($C$1*CapRatings_DSM!C241,3)</f>
        <v>0</v>
      </c>
      <c r="D242" s="50">
        <f>$C$1*CapRatings_DSM!D241</f>
        <v>5.0024999999999995</v>
      </c>
      <c r="E242" s="50">
        <f>$C$1*CapRatings_DSM!E241</f>
        <v>0</v>
      </c>
      <c r="F242" s="50">
        <f>$C$1*CapRatings_DSM!F241</f>
        <v>1.7249999999999998E-2</v>
      </c>
      <c r="G242" s="50">
        <f>$C$1*CapRatings_DSM!G241</f>
        <v>0</v>
      </c>
      <c r="H242" s="50">
        <f>$C$1*CapRatings_DSM!H241</f>
        <v>0.26925218114224753</v>
      </c>
      <c r="I242" s="50">
        <f>$C$1*CapRatings_DSM!I241</f>
        <v>54.294719999999998</v>
      </c>
      <c r="J242" s="50">
        <f>$C$1*CapRatings_DSM!J241</f>
        <v>21.252689999999998</v>
      </c>
    </row>
    <row r="243" spans="1:10" x14ac:dyDescent="0.35">
      <c r="A243">
        <v>2042</v>
      </c>
      <c r="B243">
        <v>1</v>
      </c>
      <c r="C243" s="50">
        <f>ROUND($C$1*CapRatings_DSM!C242,3)</f>
        <v>0</v>
      </c>
      <c r="D243" s="50">
        <f>$C$1*CapRatings_DSM!D242</f>
        <v>5.0024999999999995</v>
      </c>
      <c r="E243" s="50">
        <f>$C$1*CapRatings_DSM!E242</f>
        <v>0</v>
      </c>
      <c r="F243" s="50">
        <f>$C$1*CapRatings_DSM!F242</f>
        <v>1.7249999999999998E-2</v>
      </c>
      <c r="G243" s="50">
        <f>$C$1*CapRatings_DSM!G242</f>
        <v>0</v>
      </c>
      <c r="H243" s="50">
        <f>$C$1*CapRatings_DSM!H242</f>
        <v>0.2379437879861723</v>
      </c>
      <c r="I243" s="50">
        <f>$C$1*CapRatings_DSM!I242</f>
        <v>54.294719999999998</v>
      </c>
      <c r="J243" s="50">
        <f>$C$1*CapRatings_DSM!J242</f>
        <v>21.252689999999998</v>
      </c>
    </row>
    <row r="244" spans="1:10" x14ac:dyDescent="0.35">
      <c r="A244">
        <v>2042</v>
      </c>
      <c r="B244">
        <v>2</v>
      </c>
      <c r="C244" s="50">
        <f>ROUND($C$1*CapRatings_DSM!C243,3)</f>
        <v>0</v>
      </c>
      <c r="D244" s="50">
        <f>$C$1*CapRatings_DSM!D243</f>
        <v>5.0024999999999995</v>
      </c>
      <c r="E244" s="50">
        <f>$C$1*CapRatings_DSM!E243</f>
        <v>0</v>
      </c>
      <c r="F244" s="50">
        <f>$C$1*CapRatings_DSM!F243</f>
        <v>1.7249999999999998E-2</v>
      </c>
      <c r="G244" s="50">
        <f>$C$1*CapRatings_DSM!G243</f>
        <v>0</v>
      </c>
      <c r="H244" s="50">
        <f>$C$1*CapRatings_DSM!H243</f>
        <v>0.2379437879861723</v>
      </c>
      <c r="I244" s="50">
        <f>$C$1*CapRatings_DSM!I243</f>
        <v>54.294719999999998</v>
      </c>
      <c r="J244" s="50">
        <f>$C$1*CapRatings_DSM!J243</f>
        <v>21.252689999999998</v>
      </c>
    </row>
    <row r="245" spans="1:10" x14ac:dyDescent="0.35">
      <c r="A245">
        <v>2042</v>
      </c>
      <c r="B245">
        <v>3</v>
      </c>
      <c r="C245" s="50">
        <f>ROUND($C$1*CapRatings_DSM!C244,3)</f>
        <v>0</v>
      </c>
      <c r="D245" s="50">
        <f>$C$1*CapRatings_DSM!D244</f>
        <v>5.0024999999999995</v>
      </c>
      <c r="E245" s="50">
        <f>$C$1*CapRatings_DSM!E244</f>
        <v>0</v>
      </c>
      <c r="F245" s="50">
        <f>$C$1*CapRatings_DSM!F244</f>
        <v>1.7249999999999998E-2</v>
      </c>
      <c r="G245" s="50">
        <f>$C$1*CapRatings_DSM!G244</f>
        <v>0</v>
      </c>
      <c r="H245" s="50">
        <f>$C$1*CapRatings_DSM!H244</f>
        <v>0.2379437879861723</v>
      </c>
      <c r="I245" s="50">
        <f>$C$1*CapRatings_DSM!I244</f>
        <v>54.294719999999998</v>
      </c>
      <c r="J245" s="50">
        <f>$C$1*CapRatings_DSM!J244</f>
        <v>21.252689999999998</v>
      </c>
    </row>
    <row r="246" spans="1:10" x14ac:dyDescent="0.35">
      <c r="A246">
        <v>2042</v>
      </c>
      <c r="B246">
        <v>4</v>
      </c>
      <c r="C246" s="50">
        <f>ROUND($C$1*CapRatings_DSM!C245,3)</f>
        <v>0</v>
      </c>
      <c r="D246" s="50">
        <f>$C$1*CapRatings_DSM!D245</f>
        <v>5.0024999999999995</v>
      </c>
      <c r="E246" s="50">
        <f>$C$1*CapRatings_DSM!E245</f>
        <v>0</v>
      </c>
      <c r="F246" s="50">
        <f>$C$1*CapRatings_DSM!F245</f>
        <v>1.7249999999999998E-2</v>
      </c>
      <c r="G246" s="50">
        <f>$C$1*CapRatings_DSM!G245</f>
        <v>0</v>
      </c>
      <c r="H246" s="50">
        <f>$C$1*CapRatings_DSM!H245</f>
        <v>0.2379437879861723</v>
      </c>
      <c r="I246" s="50">
        <f>$C$1*CapRatings_DSM!I245</f>
        <v>54.294719999999998</v>
      </c>
      <c r="J246" s="50">
        <f>$C$1*CapRatings_DSM!J245</f>
        <v>21.252689999999998</v>
      </c>
    </row>
    <row r="247" spans="1:10" x14ac:dyDescent="0.35">
      <c r="A247">
        <v>2042</v>
      </c>
      <c r="B247">
        <v>5</v>
      </c>
      <c r="C247" s="50">
        <f>ROUND($C$1*CapRatings_DSM!C246,3)</f>
        <v>0</v>
      </c>
      <c r="D247" s="50">
        <f>$C$1*CapRatings_DSM!D246</f>
        <v>5.0024999999999995</v>
      </c>
      <c r="E247" s="50">
        <f>$C$1*CapRatings_DSM!E246</f>
        <v>0</v>
      </c>
      <c r="F247" s="50">
        <f>$C$1*CapRatings_DSM!F246</f>
        <v>1.7249999999999998E-2</v>
      </c>
      <c r="G247" s="50">
        <f>$C$1*CapRatings_DSM!G246</f>
        <v>0</v>
      </c>
      <c r="H247" s="50">
        <f>$C$1*CapRatings_DSM!H246</f>
        <v>0.2379437879861723</v>
      </c>
      <c r="I247" s="50">
        <f>$C$1*CapRatings_DSM!I246</f>
        <v>54.294719999999998</v>
      </c>
      <c r="J247" s="50">
        <f>$C$1*CapRatings_DSM!J246</f>
        <v>21.252689999999998</v>
      </c>
    </row>
    <row r="248" spans="1:10" x14ac:dyDescent="0.35">
      <c r="A248">
        <v>2042</v>
      </c>
      <c r="B248">
        <v>6</v>
      </c>
      <c r="C248" s="50">
        <f>ROUND($C$1*CapRatings_DSM!C247,3)</f>
        <v>3.6989999999999998</v>
      </c>
      <c r="D248" s="50">
        <f>$C$1*CapRatings_DSM!D247</f>
        <v>18.785249999999998</v>
      </c>
      <c r="E248" s="50">
        <f>$C$1*CapRatings_DSM!E247</f>
        <v>1.7249999999999998E-2</v>
      </c>
      <c r="F248" s="50">
        <f>$C$1*CapRatings_DSM!F247</f>
        <v>1.7249999999999998E-2</v>
      </c>
      <c r="G248" s="50">
        <f>$C$1*CapRatings_DSM!G247</f>
        <v>0</v>
      </c>
      <c r="H248" s="50">
        <f>$C$1*CapRatings_DSM!H247</f>
        <v>0.2379437879861723</v>
      </c>
      <c r="I248" s="50">
        <f>$C$1*CapRatings_DSM!I247</f>
        <v>54.294719999999998</v>
      </c>
      <c r="J248" s="50">
        <f>$C$1*CapRatings_DSM!J247</f>
        <v>21.252689999999998</v>
      </c>
    </row>
    <row r="249" spans="1:10" x14ac:dyDescent="0.35">
      <c r="A249">
        <v>2042</v>
      </c>
      <c r="B249">
        <v>7</v>
      </c>
      <c r="C249" s="50">
        <f>ROUND($C$1*CapRatings_DSM!C248,3)</f>
        <v>3.6989999999999998</v>
      </c>
      <c r="D249" s="50">
        <f>$C$1*CapRatings_DSM!D248</f>
        <v>18.785249999999998</v>
      </c>
      <c r="E249" s="50">
        <f>$C$1*CapRatings_DSM!E248</f>
        <v>1.7249999999999998E-2</v>
      </c>
      <c r="F249" s="50">
        <f>$C$1*CapRatings_DSM!F248</f>
        <v>1.7249999999999998E-2</v>
      </c>
      <c r="G249" s="50">
        <f>$C$1*CapRatings_DSM!G248</f>
        <v>0</v>
      </c>
      <c r="H249" s="50">
        <f>$C$1*CapRatings_DSM!H248</f>
        <v>0.2379437879861723</v>
      </c>
      <c r="I249" s="50">
        <f>$C$1*CapRatings_DSM!I248</f>
        <v>54.294719999999998</v>
      </c>
      <c r="J249" s="50">
        <f>$C$1*CapRatings_DSM!J248</f>
        <v>21.252689999999998</v>
      </c>
    </row>
    <row r="250" spans="1:10" x14ac:dyDescent="0.35">
      <c r="A250">
        <v>2042</v>
      </c>
      <c r="B250">
        <v>8</v>
      </c>
      <c r="C250" s="50">
        <f>ROUND($C$1*CapRatings_DSM!C249,3)</f>
        <v>3.6989999999999998</v>
      </c>
      <c r="D250" s="50">
        <f>$C$1*CapRatings_DSM!D249</f>
        <v>18.785249999999998</v>
      </c>
      <c r="E250" s="50">
        <f>$C$1*CapRatings_DSM!E249</f>
        <v>1.7249999999999998E-2</v>
      </c>
      <c r="F250" s="50">
        <f>$C$1*CapRatings_DSM!F249</f>
        <v>1.7249999999999998E-2</v>
      </c>
      <c r="G250" s="50">
        <f>$C$1*CapRatings_DSM!G249</f>
        <v>0</v>
      </c>
      <c r="H250" s="50">
        <f>$C$1*CapRatings_DSM!H249</f>
        <v>0.2379437879861723</v>
      </c>
      <c r="I250" s="50">
        <f>$C$1*CapRatings_DSM!I249</f>
        <v>54.294719999999998</v>
      </c>
      <c r="J250" s="50">
        <f>$C$1*CapRatings_DSM!J249</f>
        <v>21.252689999999998</v>
      </c>
    </row>
    <row r="251" spans="1:10" x14ac:dyDescent="0.35">
      <c r="A251">
        <v>2042</v>
      </c>
      <c r="B251">
        <v>9</v>
      </c>
      <c r="C251" s="50">
        <f>ROUND($C$1*CapRatings_DSM!C250,3)</f>
        <v>3.6989999999999998</v>
      </c>
      <c r="D251" s="50">
        <f>$C$1*CapRatings_DSM!D250</f>
        <v>18.785249999999998</v>
      </c>
      <c r="E251" s="50">
        <f>$C$1*CapRatings_DSM!E250</f>
        <v>1.7249999999999998E-2</v>
      </c>
      <c r="F251" s="50">
        <f>$C$1*CapRatings_DSM!F250</f>
        <v>1.7249999999999998E-2</v>
      </c>
      <c r="G251" s="50">
        <f>$C$1*CapRatings_DSM!G250</f>
        <v>0</v>
      </c>
      <c r="H251" s="50">
        <f>$C$1*CapRatings_DSM!H250</f>
        <v>0.2379437879861723</v>
      </c>
      <c r="I251" s="50">
        <f>$C$1*CapRatings_DSM!I250</f>
        <v>54.294719999999998</v>
      </c>
      <c r="J251" s="50">
        <f>$C$1*CapRatings_DSM!J250</f>
        <v>21.252689999999998</v>
      </c>
    </row>
    <row r="252" spans="1:10" x14ac:dyDescent="0.35">
      <c r="A252">
        <v>2042</v>
      </c>
      <c r="B252">
        <v>10</v>
      </c>
      <c r="C252" s="50">
        <f>ROUND($C$1*CapRatings_DSM!C251,3)</f>
        <v>0</v>
      </c>
      <c r="D252" s="50">
        <f>$C$1*CapRatings_DSM!D251</f>
        <v>5.0024999999999995</v>
      </c>
      <c r="E252" s="50">
        <f>$C$1*CapRatings_DSM!E251</f>
        <v>0</v>
      </c>
      <c r="F252" s="50">
        <f>$C$1*CapRatings_DSM!F251</f>
        <v>1.7249999999999998E-2</v>
      </c>
      <c r="G252" s="50">
        <f>$C$1*CapRatings_DSM!G251</f>
        <v>0</v>
      </c>
      <c r="H252" s="50">
        <f>$C$1*CapRatings_DSM!H251</f>
        <v>0.2379437879861723</v>
      </c>
      <c r="I252" s="50">
        <f>$C$1*CapRatings_DSM!I251</f>
        <v>54.294719999999998</v>
      </c>
      <c r="J252" s="50">
        <f>$C$1*CapRatings_DSM!J251</f>
        <v>21.252689999999998</v>
      </c>
    </row>
    <row r="253" spans="1:10" x14ac:dyDescent="0.35">
      <c r="A253">
        <v>2042</v>
      </c>
      <c r="B253">
        <v>11</v>
      </c>
      <c r="C253" s="50">
        <f>ROUND($C$1*CapRatings_DSM!C252,3)</f>
        <v>0</v>
      </c>
      <c r="D253" s="50">
        <f>$C$1*CapRatings_DSM!D252</f>
        <v>5.0024999999999995</v>
      </c>
      <c r="E253" s="50">
        <f>$C$1*CapRatings_DSM!E252</f>
        <v>0</v>
      </c>
      <c r="F253" s="50">
        <f>$C$1*CapRatings_DSM!F252</f>
        <v>1.7249999999999998E-2</v>
      </c>
      <c r="G253" s="50">
        <f>$C$1*CapRatings_DSM!G252</f>
        <v>0</v>
      </c>
      <c r="H253" s="50">
        <f>$C$1*CapRatings_DSM!H252</f>
        <v>0.2379437879861723</v>
      </c>
      <c r="I253" s="50">
        <f>$C$1*CapRatings_DSM!I252</f>
        <v>54.294719999999998</v>
      </c>
      <c r="J253" s="50">
        <f>$C$1*CapRatings_DSM!J252</f>
        <v>21.252689999999998</v>
      </c>
    </row>
    <row r="254" spans="1:10" x14ac:dyDescent="0.35">
      <c r="A254">
        <v>2042</v>
      </c>
      <c r="B254">
        <v>12</v>
      </c>
      <c r="C254" s="50">
        <f>ROUND($C$1*CapRatings_DSM!C253,3)</f>
        <v>0</v>
      </c>
      <c r="D254" s="50">
        <f>$C$1*CapRatings_DSM!D253</f>
        <v>5.0024999999999995</v>
      </c>
      <c r="E254" s="50">
        <f>$C$1*CapRatings_DSM!E253</f>
        <v>0</v>
      </c>
      <c r="F254" s="50">
        <f>$C$1*CapRatings_DSM!F253</f>
        <v>1.7249999999999998E-2</v>
      </c>
      <c r="G254" s="50">
        <f>$C$1*CapRatings_DSM!G253</f>
        <v>0</v>
      </c>
      <c r="H254" s="50">
        <f>$C$1*CapRatings_DSM!H253</f>
        <v>0.2379437879861723</v>
      </c>
      <c r="I254" s="50">
        <f>$C$1*CapRatings_DSM!I253</f>
        <v>54.294719999999998</v>
      </c>
      <c r="J254" s="50">
        <f>$C$1*CapRatings_DSM!J253</f>
        <v>21.252689999999998</v>
      </c>
    </row>
    <row r="255" spans="1:10" x14ac:dyDescent="0.35">
      <c r="A255">
        <v>2043</v>
      </c>
      <c r="B255">
        <v>1</v>
      </c>
      <c r="C255" s="50">
        <f>ROUND($C$1*CapRatings_DSM!C254,3)</f>
        <v>0</v>
      </c>
      <c r="D255" s="50">
        <f>$C$1*CapRatings_DSM!D254</f>
        <v>5.0024999999999995</v>
      </c>
      <c r="E255" s="50">
        <f>$C$1*CapRatings_DSM!E254</f>
        <v>0</v>
      </c>
      <c r="F255" s="50">
        <f>$C$1*CapRatings_DSM!F254</f>
        <v>1.7249999999999998E-2</v>
      </c>
      <c r="G255" s="50">
        <f>$C$1*CapRatings_DSM!G254</f>
        <v>0</v>
      </c>
      <c r="H255" s="50">
        <f>$C$1*CapRatings_DSM!H254</f>
        <v>0.21027590566219881</v>
      </c>
      <c r="I255" s="50">
        <f>$C$1*CapRatings_DSM!I254</f>
        <v>54.294719999999998</v>
      </c>
      <c r="J255" s="50">
        <f>$C$1*CapRatings_DSM!J254</f>
        <v>21.252689999999998</v>
      </c>
    </row>
    <row r="256" spans="1:10" x14ac:dyDescent="0.35">
      <c r="A256">
        <v>2043</v>
      </c>
      <c r="B256">
        <v>2</v>
      </c>
      <c r="C256" s="50">
        <f>ROUND($C$1*CapRatings_DSM!C255,3)</f>
        <v>0</v>
      </c>
      <c r="D256" s="50">
        <f>$C$1*CapRatings_DSM!D255</f>
        <v>5.0024999999999995</v>
      </c>
      <c r="E256" s="50">
        <f>$C$1*CapRatings_DSM!E255</f>
        <v>0</v>
      </c>
      <c r="F256" s="50">
        <f>$C$1*CapRatings_DSM!F255</f>
        <v>1.7249999999999998E-2</v>
      </c>
      <c r="G256" s="50">
        <f>$C$1*CapRatings_DSM!G255</f>
        <v>0</v>
      </c>
      <c r="H256" s="50">
        <f>$C$1*CapRatings_DSM!H255</f>
        <v>0.21027590566219881</v>
      </c>
      <c r="I256" s="50">
        <f>$C$1*CapRatings_DSM!I255</f>
        <v>54.294719999999998</v>
      </c>
      <c r="J256" s="50">
        <f>$C$1*CapRatings_DSM!J255</f>
        <v>21.252689999999998</v>
      </c>
    </row>
    <row r="257" spans="1:10" x14ac:dyDescent="0.35">
      <c r="A257">
        <v>2043</v>
      </c>
      <c r="B257">
        <v>3</v>
      </c>
      <c r="C257" s="50">
        <f>ROUND($C$1*CapRatings_DSM!C256,3)</f>
        <v>0</v>
      </c>
      <c r="D257" s="50">
        <f>$C$1*CapRatings_DSM!D256</f>
        <v>5.0024999999999995</v>
      </c>
      <c r="E257" s="50">
        <f>$C$1*CapRatings_DSM!E256</f>
        <v>0</v>
      </c>
      <c r="F257" s="50">
        <f>$C$1*CapRatings_DSM!F256</f>
        <v>1.7249999999999998E-2</v>
      </c>
      <c r="G257" s="50">
        <f>$C$1*CapRatings_DSM!G256</f>
        <v>0</v>
      </c>
      <c r="H257" s="50">
        <f>$C$1*CapRatings_DSM!H256</f>
        <v>0.21027590566219881</v>
      </c>
      <c r="I257" s="50">
        <f>$C$1*CapRatings_DSM!I256</f>
        <v>54.294719999999998</v>
      </c>
      <c r="J257" s="50">
        <f>$C$1*CapRatings_DSM!J256</f>
        <v>21.252689999999998</v>
      </c>
    </row>
    <row r="258" spans="1:10" x14ac:dyDescent="0.35">
      <c r="A258">
        <v>2043</v>
      </c>
      <c r="B258">
        <v>4</v>
      </c>
      <c r="C258" s="50">
        <f>ROUND($C$1*CapRatings_DSM!C257,3)</f>
        <v>0</v>
      </c>
      <c r="D258" s="50">
        <f>$C$1*CapRatings_DSM!D257</f>
        <v>5.0024999999999995</v>
      </c>
      <c r="E258" s="50">
        <f>$C$1*CapRatings_DSM!E257</f>
        <v>0</v>
      </c>
      <c r="F258" s="50">
        <f>$C$1*CapRatings_DSM!F257</f>
        <v>1.7249999999999998E-2</v>
      </c>
      <c r="G258" s="50">
        <f>$C$1*CapRatings_DSM!G257</f>
        <v>0</v>
      </c>
      <c r="H258" s="50">
        <f>$C$1*CapRatings_DSM!H257</f>
        <v>0.21027590566219881</v>
      </c>
      <c r="I258" s="50">
        <f>$C$1*CapRatings_DSM!I257</f>
        <v>54.294719999999998</v>
      </c>
      <c r="J258" s="50">
        <f>$C$1*CapRatings_DSM!J257</f>
        <v>21.252689999999998</v>
      </c>
    </row>
    <row r="259" spans="1:10" x14ac:dyDescent="0.35">
      <c r="A259">
        <v>2043</v>
      </c>
      <c r="B259">
        <v>5</v>
      </c>
      <c r="C259" s="50">
        <f>ROUND($C$1*CapRatings_DSM!C258,3)</f>
        <v>0</v>
      </c>
      <c r="D259" s="50">
        <f>$C$1*CapRatings_DSM!D258</f>
        <v>5.0024999999999995</v>
      </c>
      <c r="E259" s="50">
        <f>$C$1*CapRatings_DSM!E258</f>
        <v>0</v>
      </c>
      <c r="F259" s="50">
        <f>$C$1*CapRatings_DSM!F258</f>
        <v>1.7249999999999998E-2</v>
      </c>
      <c r="G259" s="50">
        <f>$C$1*CapRatings_DSM!G258</f>
        <v>0</v>
      </c>
      <c r="H259" s="50">
        <f>$C$1*CapRatings_DSM!H258</f>
        <v>0.21027590566219881</v>
      </c>
      <c r="I259" s="50">
        <f>$C$1*CapRatings_DSM!I258</f>
        <v>54.294719999999998</v>
      </c>
      <c r="J259" s="50">
        <f>$C$1*CapRatings_DSM!J258</f>
        <v>21.252689999999998</v>
      </c>
    </row>
    <row r="260" spans="1:10" x14ac:dyDescent="0.35">
      <c r="A260">
        <v>2043</v>
      </c>
      <c r="B260">
        <v>6</v>
      </c>
      <c r="C260" s="50">
        <f>ROUND($C$1*CapRatings_DSM!C259,3)</f>
        <v>3.3239999999999998</v>
      </c>
      <c r="D260" s="50">
        <f>$C$1*CapRatings_DSM!D259</f>
        <v>18.785249999999998</v>
      </c>
      <c r="E260" s="50">
        <f>$C$1*CapRatings_DSM!E259</f>
        <v>1.7249999999999998E-2</v>
      </c>
      <c r="F260" s="50">
        <f>$C$1*CapRatings_DSM!F259</f>
        <v>1.7249999999999998E-2</v>
      </c>
      <c r="G260" s="50">
        <f>$C$1*CapRatings_DSM!G259</f>
        <v>0</v>
      </c>
      <c r="H260" s="50">
        <f>$C$1*CapRatings_DSM!H259</f>
        <v>0.21027590566219881</v>
      </c>
      <c r="I260" s="50">
        <f>$C$1*CapRatings_DSM!I259</f>
        <v>54.294719999999998</v>
      </c>
      <c r="J260" s="50">
        <f>$C$1*CapRatings_DSM!J259</f>
        <v>21.252689999999998</v>
      </c>
    </row>
    <row r="261" spans="1:10" x14ac:dyDescent="0.35">
      <c r="A261">
        <v>2043</v>
      </c>
      <c r="B261">
        <v>7</v>
      </c>
      <c r="C261" s="50">
        <f>ROUND($C$1*CapRatings_DSM!C260,3)</f>
        <v>3.3239999999999998</v>
      </c>
      <c r="D261" s="50">
        <f>$C$1*CapRatings_DSM!D260</f>
        <v>18.785249999999998</v>
      </c>
      <c r="E261" s="50">
        <f>$C$1*CapRatings_DSM!E260</f>
        <v>1.7249999999999998E-2</v>
      </c>
      <c r="F261" s="50">
        <f>$C$1*CapRatings_DSM!F260</f>
        <v>1.7249999999999998E-2</v>
      </c>
      <c r="G261" s="50">
        <f>$C$1*CapRatings_DSM!G260</f>
        <v>0</v>
      </c>
      <c r="H261" s="50">
        <f>$C$1*CapRatings_DSM!H260</f>
        <v>0.21027590566219881</v>
      </c>
      <c r="I261" s="50">
        <f>$C$1*CapRatings_DSM!I260</f>
        <v>54.294719999999998</v>
      </c>
      <c r="J261" s="50">
        <f>$C$1*CapRatings_DSM!J260</f>
        <v>21.252689999999998</v>
      </c>
    </row>
    <row r="262" spans="1:10" x14ac:dyDescent="0.35">
      <c r="A262">
        <v>2043</v>
      </c>
      <c r="B262">
        <v>8</v>
      </c>
      <c r="C262" s="50">
        <f>ROUND($C$1*CapRatings_DSM!C261,3)</f>
        <v>3.3239999999999998</v>
      </c>
      <c r="D262" s="50">
        <f>$C$1*CapRatings_DSM!D261</f>
        <v>18.785249999999998</v>
      </c>
      <c r="E262" s="50">
        <f>$C$1*CapRatings_DSM!E261</f>
        <v>1.7249999999999998E-2</v>
      </c>
      <c r="F262" s="50">
        <f>$C$1*CapRatings_DSM!F261</f>
        <v>1.7249999999999998E-2</v>
      </c>
      <c r="G262" s="50">
        <f>$C$1*CapRatings_DSM!G261</f>
        <v>0</v>
      </c>
      <c r="H262" s="50">
        <f>$C$1*CapRatings_DSM!H261</f>
        <v>0.21027590566219881</v>
      </c>
      <c r="I262" s="50">
        <f>$C$1*CapRatings_DSM!I261</f>
        <v>54.294719999999998</v>
      </c>
      <c r="J262" s="50">
        <f>$C$1*CapRatings_DSM!J261</f>
        <v>21.252689999999998</v>
      </c>
    </row>
    <row r="263" spans="1:10" x14ac:dyDescent="0.35">
      <c r="A263">
        <v>2043</v>
      </c>
      <c r="B263">
        <v>9</v>
      </c>
      <c r="C263" s="50">
        <f>ROUND($C$1*CapRatings_DSM!C262,3)</f>
        <v>3.3239999999999998</v>
      </c>
      <c r="D263" s="50">
        <f>$C$1*CapRatings_DSM!D262</f>
        <v>18.785249999999998</v>
      </c>
      <c r="E263" s="50">
        <f>$C$1*CapRatings_DSM!E262</f>
        <v>1.7249999999999998E-2</v>
      </c>
      <c r="F263" s="50">
        <f>$C$1*CapRatings_DSM!F262</f>
        <v>1.7249999999999998E-2</v>
      </c>
      <c r="G263" s="50">
        <f>$C$1*CapRatings_DSM!G262</f>
        <v>0</v>
      </c>
      <c r="H263" s="50">
        <f>$C$1*CapRatings_DSM!H262</f>
        <v>0.21027590566219881</v>
      </c>
      <c r="I263" s="50">
        <f>$C$1*CapRatings_DSM!I262</f>
        <v>54.294719999999998</v>
      </c>
      <c r="J263" s="50">
        <f>$C$1*CapRatings_DSM!J262</f>
        <v>21.252689999999998</v>
      </c>
    </row>
    <row r="264" spans="1:10" x14ac:dyDescent="0.35">
      <c r="A264">
        <v>2043</v>
      </c>
      <c r="B264">
        <v>10</v>
      </c>
      <c r="C264" s="50">
        <f>ROUND($C$1*CapRatings_DSM!C263,3)</f>
        <v>0</v>
      </c>
      <c r="D264" s="50">
        <f>$C$1*CapRatings_DSM!D263</f>
        <v>5.0024999999999995</v>
      </c>
      <c r="E264" s="50">
        <f>$C$1*CapRatings_DSM!E263</f>
        <v>0</v>
      </c>
      <c r="F264" s="50">
        <f>$C$1*CapRatings_DSM!F263</f>
        <v>1.7249999999999998E-2</v>
      </c>
      <c r="G264" s="50">
        <f>$C$1*CapRatings_DSM!G263</f>
        <v>0</v>
      </c>
      <c r="H264" s="50">
        <f>$C$1*CapRatings_DSM!H263</f>
        <v>0.21027590566219881</v>
      </c>
      <c r="I264" s="50">
        <f>$C$1*CapRatings_DSM!I263</f>
        <v>54.294719999999998</v>
      </c>
      <c r="J264" s="50">
        <f>$C$1*CapRatings_DSM!J263</f>
        <v>21.252689999999998</v>
      </c>
    </row>
    <row r="265" spans="1:10" x14ac:dyDescent="0.35">
      <c r="A265">
        <v>2043</v>
      </c>
      <c r="B265">
        <v>11</v>
      </c>
      <c r="C265" s="50">
        <f>ROUND($C$1*CapRatings_DSM!C264,3)</f>
        <v>0</v>
      </c>
      <c r="D265" s="50">
        <f>$C$1*CapRatings_DSM!D264</f>
        <v>5.0024999999999995</v>
      </c>
      <c r="E265" s="50">
        <f>$C$1*CapRatings_DSM!E264</f>
        <v>0</v>
      </c>
      <c r="F265" s="50">
        <f>$C$1*CapRatings_DSM!F264</f>
        <v>1.7249999999999998E-2</v>
      </c>
      <c r="G265" s="50">
        <f>$C$1*CapRatings_DSM!G264</f>
        <v>0</v>
      </c>
      <c r="H265" s="50">
        <f>$C$1*CapRatings_DSM!H264</f>
        <v>0.21027590566219881</v>
      </c>
      <c r="I265" s="50">
        <f>$C$1*CapRatings_DSM!I264</f>
        <v>54.294719999999998</v>
      </c>
      <c r="J265" s="50">
        <f>$C$1*CapRatings_DSM!J264</f>
        <v>21.252689999999998</v>
      </c>
    </row>
    <row r="266" spans="1:10" x14ac:dyDescent="0.35">
      <c r="A266">
        <v>2043</v>
      </c>
      <c r="B266">
        <v>12</v>
      </c>
      <c r="C266" s="50">
        <f>ROUND($C$1*CapRatings_DSM!C265,3)</f>
        <v>0</v>
      </c>
      <c r="D266" s="50">
        <f>$C$1*CapRatings_DSM!D265</f>
        <v>5.0024999999999995</v>
      </c>
      <c r="E266" s="50">
        <f>$C$1*CapRatings_DSM!E265</f>
        <v>0</v>
      </c>
      <c r="F266" s="50">
        <f>$C$1*CapRatings_DSM!F265</f>
        <v>1.7249999999999998E-2</v>
      </c>
      <c r="G266" s="50">
        <f>$C$1*CapRatings_DSM!G265</f>
        <v>0</v>
      </c>
      <c r="H266" s="50">
        <f>$C$1*CapRatings_DSM!H265</f>
        <v>0.21027590566219881</v>
      </c>
      <c r="I266" s="50">
        <f>$C$1*CapRatings_DSM!I265</f>
        <v>54.294719999999998</v>
      </c>
      <c r="J266" s="50">
        <f>$C$1*CapRatings_DSM!J265</f>
        <v>21.252689999999998</v>
      </c>
    </row>
    <row r="267" spans="1:10" x14ac:dyDescent="0.35">
      <c r="A267">
        <v>2044</v>
      </c>
      <c r="B267">
        <v>1</v>
      </c>
      <c r="C267" s="50">
        <f>ROUND($C$1*CapRatings_DSM!C266,3)</f>
        <v>0</v>
      </c>
      <c r="D267" s="50">
        <f>$C$1*CapRatings_DSM!D266</f>
        <v>5.0024999999999995</v>
      </c>
      <c r="E267" s="50">
        <f>$C$1*CapRatings_DSM!E266</f>
        <v>0</v>
      </c>
      <c r="F267" s="50">
        <f>$C$1*CapRatings_DSM!F266</f>
        <v>1.7249999999999998E-2</v>
      </c>
      <c r="G267" s="50">
        <f>$C$1*CapRatings_DSM!G266</f>
        <v>0</v>
      </c>
      <c r="H267" s="50">
        <f>$C$1*CapRatings_DSM!H266</f>
        <v>0.18582521895729204</v>
      </c>
      <c r="I267" s="50">
        <f>$C$1*CapRatings_DSM!I266</f>
        <v>54.294719999999998</v>
      </c>
      <c r="J267" s="50">
        <f>$C$1*CapRatings_DSM!J266</f>
        <v>21.252689999999998</v>
      </c>
    </row>
    <row r="268" spans="1:10" x14ac:dyDescent="0.35">
      <c r="A268">
        <v>2044</v>
      </c>
      <c r="B268">
        <v>2</v>
      </c>
      <c r="C268" s="50">
        <f>ROUND($C$1*CapRatings_DSM!C267,3)</f>
        <v>0</v>
      </c>
      <c r="D268" s="50">
        <f>$C$1*CapRatings_DSM!D267</f>
        <v>5.0024999999999995</v>
      </c>
      <c r="E268" s="50">
        <f>$C$1*CapRatings_DSM!E267</f>
        <v>0</v>
      </c>
      <c r="F268" s="50">
        <f>$C$1*CapRatings_DSM!F267</f>
        <v>1.7249999999999998E-2</v>
      </c>
      <c r="G268" s="50">
        <f>$C$1*CapRatings_DSM!G267</f>
        <v>0</v>
      </c>
      <c r="H268" s="50">
        <f>$C$1*CapRatings_DSM!H267</f>
        <v>0.18582521895729204</v>
      </c>
      <c r="I268" s="50">
        <f>$C$1*CapRatings_DSM!I267</f>
        <v>54.294719999999998</v>
      </c>
      <c r="J268" s="50">
        <f>$C$1*CapRatings_DSM!J267</f>
        <v>21.252689999999998</v>
      </c>
    </row>
    <row r="269" spans="1:10" x14ac:dyDescent="0.35">
      <c r="A269">
        <v>2044</v>
      </c>
      <c r="B269">
        <v>3</v>
      </c>
      <c r="C269" s="50">
        <f>ROUND($C$1*CapRatings_DSM!C268,3)</f>
        <v>0</v>
      </c>
      <c r="D269" s="50">
        <f>$C$1*CapRatings_DSM!D268</f>
        <v>5.0024999999999995</v>
      </c>
      <c r="E269" s="50">
        <f>$C$1*CapRatings_DSM!E268</f>
        <v>0</v>
      </c>
      <c r="F269" s="50">
        <f>$C$1*CapRatings_DSM!F268</f>
        <v>1.7249999999999998E-2</v>
      </c>
      <c r="G269" s="50">
        <f>$C$1*CapRatings_DSM!G268</f>
        <v>0</v>
      </c>
      <c r="H269" s="50">
        <f>$C$1*CapRatings_DSM!H268</f>
        <v>0.18582521895729204</v>
      </c>
      <c r="I269" s="50">
        <f>$C$1*CapRatings_DSM!I268</f>
        <v>54.294719999999998</v>
      </c>
      <c r="J269" s="50">
        <f>$C$1*CapRatings_DSM!J268</f>
        <v>21.252689999999998</v>
      </c>
    </row>
    <row r="270" spans="1:10" x14ac:dyDescent="0.35">
      <c r="A270">
        <v>2044</v>
      </c>
      <c r="B270">
        <v>4</v>
      </c>
      <c r="C270" s="50">
        <f>ROUND($C$1*CapRatings_DSM!C269,3)</f>
        <v>0</v>
      </c>
      <c r="D270" s="50">
        <f>$C$1*CapRatings_DSM!D269</f>
        <v>5.0024999999999995</v>
      </c>
      <c r="E270" s="50">
        <f>$C$1*CapRatings_DSM!E269</f>
        <v>0</v>
      </c>
      <c r="F270" s="50">
        <f>$C$1*CapRatings_DSM!F269</f>
        <v>1.7249999999999998E-2</v>
      </c>
      <c r="G270" s="50">
        <f>$C$1*CapRatings_DSM!G269</f>
        <v>0</v>
      </c>
      <c r="H270" s="50">
        <f>$C$1*CapRatings_DSM!H269</f>
        <v>0.18582521895729204</v>
      </c>
      <c r="I270" s="50">
        <f>$C$1*CapRatings_DSM!I269</f>
        <v>54.294719999999998</v>
      </c>
      <c r="J270" s="50">
        <f>$C$1*CapRatings_DSM!J269</f>
        <v>21.252689999999998</v>
      </c>
    </row>
    <row r="271" spans="1:10" x14ac:dyDescent="0.35">
      <c r="A271">
        <v>2044</v>
      </c>
      <c r="B271">
        <v>5</v>
      </c>
      <c r="C271" s="50">
        <f>ROUND($C$1*CapRatings_DSM!C270,3)</f>
        <v>0</v>
      </c>
      <c r="D271" s="50">
        <f>$C$1*CapRatings_DSM!D270</f>
        <v>5.0024999999999995</v>
      </c>
      <c r="E271" s="50">
        <f>$C$1*CapRatings_DSM!E270</f>
        <v>0</v>
      </c>
      <c r="F271" s="50">
        <f>$C$1*CapRatings_DSM!F270</f>
        <v>1.7249999999999998E-2</v>
      </c>
      <c r="G271" s="50">
        <f>$C$1*CapRatings_DSM!G270</f>
        <v>0</v>
      </c>
      <c r="H271" s="50">
        <f>$C$1*CapRatings_DSM!H270</f>
        <v>0.18582521895729204</v>
      </c>
      <c r="I271" s="50">
        <f>$C$1*CapRatings_DSM!I270</f>
        <v>54.294719999999998</v>
      </c>
      <c r="J271" s="50">
        <f>$C$1*CapRatings_DSM!J270</f>
        <v>21.252689999999998</v>
      </c>
    </row>
    <row r="272" spans="1:10" x14ac:dyDescent="0.35">
      <c r="A272">
        <v>2044</v>
      </c>
      <c r="B272">
        <v>6</v>
      </c>
      <c r="C272" s="50">
        <f>ROUND($C$1*CapRatings_DSM!C271,3)</f>
        <v>2.988</v>
      </c>
      <c r="D272" s="50">
        <f>$C$1*CapRatings_DSM!D271</f>
        <v>18.785249999999998</v>
      </c>
      <c r="E272" s="50">
        <f>$C$1*CapRatings_DSM!E271</f>
        <v>1.7249999999999998E-2</v>
      </c>
      <c r="F272" s="50">
        <f>$C$1*CapRatings_DSM!F271</f>
        <v>1.7249999999999998E-2</v>
      </c>
      <c r="G272" s="50">
        <f>$C$1*CapRatings_DSM!G271</f>
        <v>0</v>
      </c>
      <c r="H272" s="50">
        <f>$C$1*CapRatings_DSM!H271</f>
        <v>0.18582521895729204</v>
      </c>
      <c r="I272" s="50">
        <f>$C$1*CapRatings_DSM!I271</f>
        <v>54.294719999999998</v>
      </c>
      <c r="J272" s="50">
        <f>$C$1*CapRatings_DSM!J271</f>
        <v>21.252689999999998</v>
      </c>
    </row>
    <row r="273" spans="1:10" x14ac:dyDescent="0.35">
      <c r="A273">
        <v>2044</v>
      </c>
      <c r="B273">
        <v>7</v>
      </c>
      <c r="C273" s="50">
        <f>ROUND($C$1*CapRatings_DSM!C272,3)</f>
        <v>2.988</v>
      </c>
      <c r="D273" s="50">
        <f>$C$1*CapRatings_DSM!D272</f>
        <v>18.785249999999998</v>
      </c>
      <c r="E273" s="50">
        <f>$C$1*CapRatings_DSM!E272</f>
        <v>1.7249999999999998E-2</v>
      </c>
      <c r="F273" s="50">
        <f>$C$1*CapRatings_DSM!F272</f>
        <v>1.7249999999999998E-2</v>
      </c>
      <c r="G273" s="50">
        <f>$C$1*CapRatings_DSM!G272</f>
        <v>0</v>
      </c>
      <c r="H273" s="50">
        <f>$C$1*CapRatings_DSM!H272</f>
        <v>0.18582521895729204</v>
      </c>
      <c r="I273" s="50">
        <f>$C$1*CapRatings_DSM!I272</f>
        <v>54.294719999999998</v>
      </c>
      <c r="J273" s="50">
        <f>$C$1*CapRatings_DSM!J272</f>
        <v>21.252689999999998</v>
      </c>
    </row>
    <row r="274" spans="1:10" x14ac:dyDescent="0.35">
      <c r="A274">
        <v>2044</v>
      </c>
      <c r="B274">
        <v>8</v>
      </c>
      <c r="C274" s="50">
        <f>ROUND($C$1*CapRatings_DSM!C273,3)</f>
        <v>2.988</v>
      </c>
      <c r="D274" s="50">
        <f>$C$1*CapRatings_DSM!D273</f>
        <v>18.785249999999998</v>
      </c>
      <c r="E274" s="50">
        <f>$C$1*CapRatings_DSM!E273</f>
        <v>1.7249999999999998E-2</v>
      </c>
      <c r="F274" s="50">
        <f>$C$1*CapRatings_DSM!F273</f>
        <v>1.7249999999999998E-2</v>
      </c>
      <c r="G274" s="50">
        <f>$C$1*CapRatings_DSM!G273</f>
        <v>0</v>
      </c>
      <c r="H274" s="50">
        <f>$C$1*CapRatings_DSM!H273</f>
        <v>0.18582521895729204</v>
      </c>
      <c r="I274" s="50">
        <f>$C$1*CapRatings_DSM!I273</f>
        <v>54.294719999999998</v>
      </c>
      <c r="J274" s="50">
        <f>$C$1*CapRatings_DSM!J273</f>
        <v>21.252689999999998</v>
      </c>
    </row>
    <row r="275" spans="1:10" x14ac:dyDescent="0.35">
      <c r="A275">
        <v>2044</v>
      </c>
      <c r="B275">
        <v>9</v>
      </c>
      <c r="C275" s="50">
        <f>ROUND($C$1*CapRatings_DSM!C274,3)</f>
        <v>2.988</v>
      </c>
      <c r="D275" s="50">
        <f>$C$1*CapRatings_DSM!D274</f>
        <v>18.785249999999998</v>
      </c>
      <c r="E275" s="50">
        <f>$C$1*CapRatings_DSM!E274</f>
        <v>1.7249999999999998E-2</v>
      </c>
      <c r="F275" s="50">
        <f>$C$1*CapRatings_DSM!F274</f>
        <v>1.7249999999999998E-2</v>
      </c>
      <c r="G275" s="50">
        <f>$C$1*CapRatings_DSM!G274</f>
        <v>0</v>
      </c>
      <c r="H275" s="50">
        <f>$C$1*CapRatings_DSM!H274</f>
        <v>0.18582521895729204</v>
      </c>
      <c r="I275" s="50">
        <f>$C$1*CapRatings_DSM!I274</f>
        <v>54.294719999999998</v>
      </c>
      <c r="J275" s="50">
        <f>$C$1*CapRatings_DSM!J274</f>
        <v>21.252689999999998</v>
      </c>
    </row>
    <row r="276" spans="1:10" x14ac:dyDescent="0.35">
      <c r="A276">
        <v>2044</v>
      </c>
      <c r="B276">
        <v>10</v>
      </c>
      <c r="C276" s="50">
        <f>ROUND($C$1*CapRatings_DSM!C275,3)</f>
        <v>0</v>
      </c>
      <c r="D276" s="50">
        <f>$C$1*CapRatings_DSM!D275</f>
        <v>5.0024999999999995</v>
      </c>
      <c r="E276" s="50">
        <f>$C$1*CapRatings_DSM!E275</f>
        <v>0</v>
      </c>
      <c r="F276" s="50">
        <f>$C$1*CapRatings_DSM!F275</f>
        <v>1.7249999999999998E-2</v>
      </c>
      <c r="G276" s="50">
        <f>$C$1*CapRatings_DSM!G275</f>
        <v>0</v>
      </c>
      <c r="H276" s="50">
        <f>$C$1*CapRatings_DSM!H275</f>
        <v>0.18582521895729204</v>
      </c>
      <c r="I276" s="50">
        <f>$C$1*CapRatings_DSM!I275</f>
        <v>54.294719999999998</v>
      </c>
      <c r="J276" s="50">
        <f>$C$1*CapRatings_DSM!J275</f>
        <v>21.252689999999998</v>
      </c>
    </row>
    <row r="277" spans="1:10" x14ac:dyDescent="0.35">
      <c r="A277">
        <v>2044</v>
      </c>
      <c r="B277">
        <v>11</v>
      </c>
      <c r="C277" s="50">
        <f>ROUND($C$1*CapRatings_DSM!C276,3)</f>
        <v>0</v>
      </c>
      <c r="D277" s="50">
        <f>$C$1*CapRatings_DSM!D276</f>
        <v>5.0024999999999995</v>
      </c>
      <c r="E277" s="50">
        <f>$C$1*CapRatings_DSM!E276</f>
        <v>0</v>
      </c>
      <c r="F277" s="50">
        <f>$C$1*CapRatings_DSM!F276</f>
        <v>1.7249999999999998E-2</v>
      </c>
      <c r="G277" s="50">
        <f>$C$1*CapRatings_DSM!G276</f>
        <v>0</v>
      </c>
      <c r="H277" s="50">
        <f>$C$1*CapRatings_DSM!H276</f>
        <v>0.18582521895729204</v>
      </c>
      <c r="I277" s="50">
        <f>$C$1*CapRatings_DSM!I276</f>
        <v>54.294719999999998</v>
      </c>
      <c r="J277" s="50">
        <f>$C$1*CapRatings_DSM!J276</f>
        <v>21.252689999999998</v>
      </c>
    </row>
    <row r="278" spans="1:10" x14ac:dyDescent="0.35">
      <c r="A278">
        <v>2044</v>
      </c>
      <c r="B278">
        <v>12</v>
      </c>
      <c r="C278" s="50">
        <f>ROUND($C$1*CapRatings_DSM!C277,3)</f>
        <v>0</v>
      </c>
      <c r="D278" s="50">
        <f>$C$1*CapRatings_DSM!D277</f>
        <v>5.0024999999999995</v>
      </c>
      <c r="E278" s="50">
        <f>$C$1*CapRatings_DSM!E277</f>
        <v>0</v>
      </c>
      <c r="F278" s="50">
        <f>$C$1*CapRatings_DSM!F277</f>
        <v>1.7249999999999998E-2</v>
      </c>
      <c r="G278" s="50">
        <f>$C$1*CapRatings_DSM!G277</f>
        <v>0</v>
      </c>
      <c r="H278" s="50">
        <f>$C$1*CapRatings_DSM!H277</f>
        <v>0.18582521895729204</v>
      </c>
      <c r="I278" s="50">
        <f>$C$1*CapRatings_DSM!I277</f>
        <v>54.294719999999998</v>
      </c>
      <c r="J278" s="50">
        <f>$C$1*CapRatings_DSM!J277</f>
        <v>21.252689999999998</v>
      </c>
    </row>
    <row r="279" spans="1:10" x14ac:dyDescent="0.35">
      <c r="A279">
        <v>2045</v>
      </c>
      <c r="B279">
        <v>1</v>
      </c>
      <c r="C279" s="50">
        <f>ROUND($C$1*CapRatings_DSM!C278,3)</f>
        <v>0</v>
      </c>
      <c r="D279" s="50">
        <f>$C$1*CapRatings_DSM!D278</f>
        <v>5.0024999999999995</v>
      </c>
      <c r="E279" s="50">
        <f>$C$1*CapRatings_DSM!E278</f>
        <v>0</v>
      </c>
      <c r="F279" s="50">
        <f>$C$1*CapRatings_DSM!F278</f>
        <v>1.7249999999999998E-2</v>
      </c>
      <c r="G279" s="50">
        <f>$C$1*CapRatings_DSM!G278</f>
        <v>0</v>
      </c>
      <c r="H279" s="50">
        <f>$C$1*CapRatings_DSM!H278</f>
        <v>0.164217635357607</v>
      </c>
      <c r="I279" s="50">
        <f>$C$1*CapRatings_DSM!I278</f>
        <v>54.294719999999998</v>
      </c>
      <c r="J279" s="50">
        <f>$C$1*CapRatings_DSM!J278</f>
        <v>21.252689999999998</v>
      </c>
    </row>
    <row r="280" spans="1:10" x14ac:dyDescent="0.35">
      <c r="A280">
        <v>2045</v>
      </c>
      <c r="B280">
        <v>2</v>
      </c>
      <c r="C280" s="50">
        <f>ROUND($C$1*CapRatings_DSM!C279,3)</f>
        <v>0</v>
      </c>
      <c r="D280" s="50">
        <f>$C$1*CapRatings_DSM!D279</f>
        <v>5.0024999999999995</v>
      </c>
      <c r="E280" s="50">
        <f>$C$1*CapRatings_DSM!E279</f>
        <v>0</v>
      </c>
      <c r="F280" s="50">
        <f>$C$1*CapRatings_DSM!F279</f>
        <v>1.7249999999999998E-2</v>
      </c>
      <c r="G280" s="50">
        <f>$C$1*CapRatings_DSM!G279</f>
        <v>0</v>
      </c>
      <c r="H280" s="50">
        <f>$C$1*CapRatings_DSM!H279</f>
        <v>0.164217635357607</v>
      </c>
      <c r="I280" s="50">
        <f>$C$1*CapRatings_DSM!I279</f>
        <v>54.294719999999998</v>
      </c>
      <c r="J280" s="50">
        <f>$C$1*CapRatings_DSM!J279</f>
        <v>21.252689999999998</v>
      </c>
    </row>
    <row r="281" spans="1:10" x14ac:dyDescent="0.35">
      <c r="A281">
        <v>2045</v>
      </c>
      <c r="B281">
        <v>3</v>
      </c>
      <c r="C281" s="50">
        <f>ROUND($C$1*CapRatings_DSM!C280,3)</f>
        <v>0</v>
      </c>
      <c r="D281" s="50">
        <f>$C$1*CapRatings_DSM!D280</f>
        <v>5.0024999999999995</v>
      </c>
      <c r="E281" s="50">
        <f>$C$1*CapRatings_DSM!E280</f>
        <v>0</v>
      </c>
      <c r="F281" s="50">
        <f>$C$1*CapRatings_DSM!F280</f>
        <v>1.7249999999999998E-2</v>
      </c>
      <c r="G281" s="50">
        <f>$C$1*CapRatings_DSM!G280</f>
        <v>0</v>
      </c>
      <c r="H281" s="50">
        <f>$C$1*CapRatings_DSM!H280</f>
        <v>0.164217635357607</v>
      </c>
      <c r="I281" s="50">
        <f>$C$1*CapRatings_DSM!I280</f>
        <v>54.294719999999998</v>
      </c>
      <c r="J281" s="50">
        <f>$C$1*CapRatings_DSM!J280</f>
        <v>21.252689999999998</v>
      </c>
    </row>
    <row r="282" spans="1:10" x14ac:dyDescent="0.35">
      <c r="A282">
        <v>2045</v>
      </c>
      <c r="B282">
        <v>4</v>
      </c>
      <c r="C282" s="50">
        <f>ROUND($C$1*CapRatings_DSM!C281,3)</f>
        <v>0</v>
      </c>
      <c r="D282" s="50">
        <f>$C$1*CapRatings_DSM!D281</f>
        <v>5.0024999999999995</v>
      </c>
      <c r="E282" s="50">
        <f>$C$1*CapRatings_DSM!E281</f>
        <v>0</v>
      </c>
      <c r="F282" s="50">
        <f>$C$1*CapRatings_DSM!F281</f>
        <v>1.7249999999999998E-2</v>
      </c>
      <c r="G282" s="50">
        <f>$C$1*CapRatings_DSM!G281</f>
        <v>0</v>
      </c>
      <c r="H282" s="50">
        <f>$C$1*CapRatings_DSM!H281</f>
        <v>0.164217635357607</v>
      </c>
      <c r="I282" s="50">
        <f>$C$1*CapRatings_DSM!I281</f>
        <v>54.294719999999998</v>
      </c>
      <c r="J282" s="50">
        <f>$C$1*CapRatings_DSM!J281</f>
        <v>21.252689999999998</v>
      </c>
    </row>
    <row r="283" spans="1:10" x14ac:dyDescent="0.35">
      <c r="A283">
        <v>2045</v>
      </c>
      <c r="B283">
        <v>5</v>
      </c>
      <c r="C283" s="50">
        <f>ROUND($C$1*CapRatings_DSM!C282,3)</f>
        <v>0</v>
      </c>
      <c r="D283" s="50">
        <f>$C$1*CapRatings_DSM!D282</f>
        <v>5.0024999999999995</v>
      </c>
      <c r="E283" s="50">
        <f>$C$1*CapRatings_DSM!E282</f>
        <v>0</v>
      </c>
      <c r="F283" s="50">
        <f>$C$1*CapRatings_DSM!F282</f>
        <v>1.7249999999999998E-2</v>
      </c>
      <c r="G283" s="50">
        <f>$C$1*CapRatings_DSM!G282</f>
        <v>0</v>
      </c>
      <c r="H283" s="50">
        <f>$C$1*CapRatings_DSM!H282</f>
        <v>0.164217635357607</v>
      </c>
      <c r="I283" s="50">
        <f>$C$1*CapRatings_DSM!I282</f>
        <v>54.294719999999998</v>
      </c>
      <c r="J283" s="50">
        <f>$C$1*CapRatings_DSM!J282</f>
        <v>21.252689999999998</v>
      </c>
    </row>
    <row r="284" spans="1:10" x14ac:dyDescent="0.35">
      <c r="A284">
        <v>2045</v>
      </c>
      <c r="B284">
        <v>6</v>
      </c>
      <c r="C284" s="50">
        <f>ROUND($C$1*CapRatings_DSM!C283,3)</f>
        <v>2.6850000000000001</v>
      </c>
      <c r="D284" s="50">
        <f>$C$1*CapRatings_DSM!D283</f>
        <v>18.785249999999998</v>
      </c>
      <c r="E284" s="50">
        <f>$C$1*CapRatings_DSM!E283</f>
        <v>1.7249999999999998E-2</v>
      </c>
      <c r="F284" s="50">
        <f>$C$1*CapRatings_DSM!F283</f>
        <v>1.7249999999999998E-2</v>
      </c>
      <c r="G284" s="50">
        <f>$C$1*CapRatings_DSM!G283</f>
        <v>0</v>
      </c>
      <c r="H284" s="50">
        <f>$C$1*CapRatings_DSM!H283</f>
        <v>0.164217635357607</v>
      </c>
      <c r="I284" s="50">
        <f>$C$1*CapRatings_DSM!I283</f>
        <v>54.294719999999998</v>
      </c>
      <c r="J284" s="50">
        <f>$C$1*CapRatings_DSM!J283</f>
        <v>21.252689999999998</v>
      </c>
    </row>
    <row r="285" spans="1:10" x14ac:dyDescent="0.35">
      <c r="A285">
        <v>2045</v>
      </c>
      <c r="B285">
        <v>7</v>
      </c>
      <c r="C285" s="50">
        <f>ROUND($C$1*CapRatings_DSM!C284,3)</f>
        <v>2.6850000000000001</v>
      </c>
      <c r="D285" s="50">
        <f>$C$1*CapRatings_DSM!D284</f>
        <v>18.785249999999998</v>
      </c>
      <c r="E285" s="50">
        <f>$C$1*CapRatings_DSM!E284</f>
        <v>1.7249999999999998E-2</v>
      </c>
      <c r="F285" s="50">
        <f>$C$1*CapRatings_DSM!F284</f>
        <v>1.7249999999999998E-2</v>
      </c>
      <c r="G285" s="50">
        <f>$C$1*CapRatings_DSM!G284</f>
        <v>0</v>
      </c>
      <c r="H285" s="50">
        <f>$C$1*CapRatings_DSM!H284</f>
        <v>0.164217635357607</v>
      </c>
      <c r="I285" s="50">
        <f>$C$1*CapRatings_DSM!I284</f>
        <v>54.294719999999998</v>
      </c>
      <c r="J285" s="50">
        <f>$C$1*CapRatings_DSM!J284</f>
        <v>21.252689999999998</v>
      </c>
    </row>
    <row r="286" spans="1:10" x14ac:dyDescent="0.35">
      <c r="A286">
        <v>2045</v>
      </c>
      <c r="B286">
        <v>8</v>
      </c>
      <c r="C286" s="50">
        <f>ROUND($C$1*CapRatings_DSM!C285,3)</f>
        <v>2.6850000000000001</v>
      </c>
      <c r="D286" s="50">
        <f>$C$1*CapRatings_DSM!D285</f>
        <v>18.785249999999998</v>
      </c>
      <c r="E286" s="50">
        <f>$C$1*CapRatings_DSM!E285</f>
        <v>1.7249999999999998E-2</v>
      </c>
      <c r="F286" s="50">
        <f>$C$1*CapRatings_DSM!F285</f>
        <v>1.7249999999999998E-2</v>
      </c>
      <c r="G286" s="50">
        <f>$C$1*CapRatings_DSM!G285</f>
        <v>0</v>
      </c>
      <c r="H286" s="50">
        <f>$C$1*CapRatings_DSM!H285</f>
        <v>0.164217635357607</v>
      </c>
      <c r="I286" s="50">
        <f>$C$1*CapRatings_DSM!I285</f>
        <v>54.294719999999998</v>
      </c>
      <c r="J286" s="50">
        <f>$C$1*CapRatings_DSM!J285</f>
        <v>21.252689999999998</v>
      </c>
    </row>
    <row r="287" spans="1:10" x14ac:dyDescent="0.35">
      <c r="A287">
        <v>2045</v>
      </c>
      <c r="B287">
        <v>9</v>
      </c>
      <c r="C287" s="50">
        <f>ROUND($C$1*CapRatings_DSM!C286,3)</f>
        <v>2.6850000000000001</v>
      </c>
      <c r="D287" s="50">
        <f>$C$1*CapRatings_DSM!D286</f>
        <v>18.785249999999998</v>
      </c>
      <c r="E287" s="50">
        <f>$C$1*CapRatings_DSM!E286</f>
        <v>1.7249999999999998E-2</v>
      </c>
      <c r="F287" s="50">
        <f>$C$1*CapRatings_DSM!F286</f>
        <v>1.7249999999999998E-2</v>
      </c>
      <c r="G287" s="50">
        <f>$C$1*CapRatings_DSM!G286</f>
        <v>0</v>
      </c>
      <c r="H287" s="50">
        <f>$C$1*CapRatings_DSM!H286</f>
        <v>0.164217635357607</v>
      </c>
      <c r="I287" s="50">
        <f>$C$1*CapRatings_DSM!I286</f>
        <v>54.294719999999998</v>
      </c>
      <c r="J287" s="50">
        <f>$C$1*CapRatings_DSM!J286</f>
        <v>21.252689999999998</v>
      </c>
    </row>
    <row r="288" spans="1:10" x14ac:dyDescent="0.35">
      <c r="A288">
        <v>2045</v>
      </c>
      <c r="B288">
        <v>10</v>
      </c>
      <c r="C288" s="50">
        <f>ROUND($C$1*CapRatings_DSM!C287,3)</f>
        <v>0</v>
      </c>
      <c r="D288" s="50">
        <f>$C$1*CapRatings_DSM!D287</f>
        <v>5.0024999999999995</v>
      </c>
      <c r="E288" s="50">
        <f>$C$1*CapRatings_DSM!E287</f>
        <v>0</v>
      </c>
      <c r="F288" s="50">
        <f>$C$1*CapRatings_DSM!F287</f>
        <v>1.7249999999999998E-2</v>
      </c>
      <c r="G288" s="50">
        <f>$C$1*CapRatings_DSM!G287</f>
        <v>0</v>
      </c>
      <c r="H288" s="50">
        <f>$C$1*CapRatings_DSM!H287</f>
        <v>0.164217635357607</v>
      </c>
      <c r="I288" s="50">
        <f>$C$1*CapRatings_DSM!I287</f>
        <v>54.294719999999998</v>
      </c>
      <c r="J288" s="50">
        <f>$C$1*CapRatings_DSM!J287</f>
        <v>21.252689999999998</v>
      </c>
    </row>
    <row r="289" spans="1:10" x14ac:dyDescent="0.35">
      <c r="A289">
        <v>2045</v>
      </c>
      <c r="B289">
        <v>11</v>
      </c>
      <c r="C289" s="50">
        <f>ROUND($C$1*CapRatings_DSM!C288,3)</f>
        <v>0</v>
      </c>
      <c r="D289" s="50">
        <f>$C$1*CapRatings_DSM!D288</f>
        <v>5.0024999999999995</v>
      </c>
      <c r="E289" s="50">
        <f>$C$1*CapRatings_DSM!E288</f>
        <v>0</v>
      </c>
      <c r="F289" s="50">
        <f>$C$1*CapRatings_DSM!F288</f>
        <v>1.7249999999999998E-2</v>
      </c>
      <c r="G289" s="50">
        <f>$C$1*CapRatings_DSM!G288</f>
        <v>0</v>
      </c>
      <c r="H289" s="50">
        <f>$C$1*CapRatings_DSM!H288</f>
        <v>0.164217635357607</v>
      </c>
      <c r="I289" s="50">
        <f>$C$1*CapRatings_DSM!I288</f>
        <v>54.294719999999998</v>
      </c>
      <c r="J289" s="50">
        <f>$C$1*CapRatings_DSM!J288</f>
        <v>21.252689999999998</v>
      </c>
    </row>
    <row r="290" spans="1:10" x14ac:dyDescent="0.35">
      <c r="A290">
        <v>2045</v>
      </c>
      <c r="B290">
        <v>12</v>
      </c>
      <c r="C290" s="50">
        <f>ROUND($C$1*CapRatings_DSM!C289,3)</f>
        <v>0</v>
      </c>
      <c r="D290" s="50">
        <f>$C$1*CapRatings_DSM!D289</f>
        <v>5.0024999999999995</v>
      </c>
      <c r="E290" s="50">
        <f>$C$1*CapRatings_DSM!E289</f>
        <v>0</v>
      </c>
      <c r="F290" s="50">
        <f>$C$1*CapRatings_DSM!F289</f>
        <v>1.7249999999999998E-2</v>
      </c>
      <c r="G290" s="50">
        <f>$C$1*CapRatings_DSM!G289</f>
        <v>0</v>
      </c>
      <c r="H290" s="50">
        <f>$C$1*CapRatings_DSM!H289</f>
        <v>0.164217635357607</v>
      </c>
      <c r="I290" s="50">
        <f>$C$1*CapRatings_DSM!I289</f>
        <v>54.294719999999998</v>
      </c>
      <c r="J290" s="50">
        <f>$C$1*CapRatings_DSM!J289</f>
        <v>21.252689999999998</v>
      </c>
    </row>
    <row r="291" spans="1:10" x14ac:dyDescent="0.35">
      <c r="A291">
        <v>2046</v>
      </c>
      <c r="B291">
        <v>1</v>
      </c>
      <c r="C291" s="50">
        <f>ROUND($C$1*CapRatings_DSM!C290,3)</f>
        <v>0</v>
      </c>
      <c r="D291" s="50">
        <f>$C$1*CapRatings_DSM!D290</f>
        <v>5.0024999999999995</v>
      </c>
      <c r="E291" s="50">
        <f>$C$1*CapRatings_DSM!E290</f>
        <v>0</v>
      </c>
      <c r="F291" s="50">
        <f>$C$1*CapRatings_DSM!F290</f>
        <v>1.7249999999999998E-2</v>
      </c>
      <c r="G291" s="50">
        <f>$C$1*CapRatings_DSM!G290</f>
        <v>0</v>
      </c>
      <c r="H291" s="50">
        <f>$C$1*CapRatings_DSM!H290</f>
        <v>0.14512256147881553</v>
      </c>
      <c r="I291" s="50">
        <f>$C$1*CapRatings_DSM!I290</f>
        <v>54.294719999999998</v>
      </c>
      <c r="J291" s="50">
        <f>$C$1*CapRatings_DSM!J290</f>
        <v>21.252689999999998</v>
      </c>
    </row>
    <row r="292" spans="1:10" x14ac:dyDescent="0.35">
      <c r="A292">
        <v>2046</v>
      </c>
      <c r="B292">
        <v>2</v>
      </c>
      <c r="C292" s="50">
        <f>ROUND($C$1*CapRatings_DSM!C291,3)</f>
        <v>0</v>
      </c>
      <c r="D292" s="50">
        <f>$C$1*CapRatings_DSM!D291</f>
        <v>5.0024999999999995</v>
      </c>
      <c r="E292" s="50">
        <f>$C$1*CapRatings_DSM!E291</f>
        <v>0</v>
      </c>
      <c r="F292" s="50">
        <f>$C$1*CapRatings_DSM!F291</f>
        <v>1.7249999999999998E-2</v>
      </c>
      <c r="G292" s="50">
        <f>$C$1*CapRatings_DSM!G291</f>
        <v>0</v>
      </c>
      <c r="H292" s="50">
        <f>$C$1*CapRatings_DSM!H291</f>
        <v>0.14512256147881553</v>
      </c>
      <c r="I292" s="50">
        <f>$C$1*CapRatings_DSM!I291</f>
        <v>54.294719999999998</v>
      </c>
      <c r="J292" s="50">
        <f>$C$1*CapRatings_DSM!J291</f>
        <v>21.252689999999998</v>
      </c>
    </row>
    <row r="293" spans="1:10" x14ac:dyDescent="0.35">
      <c r="A293">
        <v>2046</v>
      </c>
      <c r="B293">
        <v>3</v>
      </c>
      <c r="C293" s="50">
        <f>ROUND($C$1*CapRatings_DSM!C292,3)</f>
        <v>0</v>
      </c>
      <c r="D293" s="50">
        <f>$C$1*CapRatings_DSM!D292</f>
        <v>5.0024999999999995</v>
      </c>
      <c r="E293" s="50">
        <f>$C$1*CapRatings_DSM!E292</f>
        <v>0</v>
      </c>
      <c r="F293" s="50">
        <f>$C$1*CapRatings_DSM!F292</f>
        <v>1.7249999999999998E-2</v>
      </c>
      <c r="G293" s="50">
        <f>$C$1*CapRatings_DSM!G292</f>
        <v>0</v>
      </c>
      <c r="H293" s="50">
        <f>$C$1*CapRatings_DSM!H292</f>
        <v>0.14512256147881553</v>
      </c>
      <c r="I293" s="50">
        <f>$C$1*CapRatings_DSM!I292</f>
        <v>54.294719999999998</v>
      </c>
      <c r="J293" s="50">
        <f>$C$1*CapRatings_DSM!J292</f>
        <v>21.252689999999998</v>
      </c>
    </row>
    <row r="294" spans="1:10" x14ac:dyDescent="0.35">
      <c r="A294">
        <v>2046</v>
      </c>
      <c r="B294">
        <v>4</v>
      </c>
      <c r="C294" s="50">
        <f>ROUND($C$1*CapRatings_DSM!C293,3)</f>
        <v>0</v>
      </c>
      <c r="D294" s="50">
        <f>$C$1*CapRatings_DSM!D293</f>
        <v>5.0024999999999995</v>
      </c>
      <c r="E294" s="50">
        <f>$C$1*CapRatings_DSM!E293</f>
        <v>0</v>
      </c>
      <c r="F294" s="50">
        <f>$C$1*CapRatings_DSM!F293</f>
        <v>1.7249999999999998E-2</v>
      </c>
      <c r="G294" s="50">
        <f>$C$1*CapRatings_DSM!G293</f>
        <v>0</v>
      </c>
      <c r="H294" s="50">
        <f>$C$1*CapRatings_DSM!H293</f>
        <v>0.14512256147881553</v>
      </c>
      <c r="I294" s="50">
        <f>$C$1*CapRatings_DSM!I293</f>
        <v>54.294719999999998</v>
      </c>
      <c r="J294" s="50">
        <f>$C$1*CapRatings_DSM!J293</f>
        <v>21.252689999999998</v>
      </c>
    </row>
    <row r="295" spans="1:10" x14ac:dyDescent="0.35">
      <c r="A295">
        <v>2046</v>
      </c>
      <c r="B295">
        <v>5</v>
      </c>
      <c r="C295" s="50">
        <f>ROUND($C$1*CapRatings_DSM!C294,3)</f>
        <v>0</v>
      </c>
      <c r="D295" s="50">
        <f>$C$1*CapRatings_DSM!D294</f>
        <v>5.0024999999999995</v>
      </c>
      <c r="E295" s="50">
        <f>$C$1*CapRatings_DSM!E294</f>
        <v>0</v>
      </c>
      <c r="F295" s="50">
        <f>$C$1*CapRatings_DSM!F294</f>
        <v>1.7249999999999998E-2</v>
      </c>
      <c r="G295" s="50">
        <f>$C$1*CapRatings_DSM!G294</f>
        <v>0</v>
      </c>
      <c r="H295" s="50">
        <f>$C$1*CapRatings_DSM!H294</f>
        <v>0.14512256147881553</v>
      </c>
      <c r="I295" s="50">
        <f>$C$1*CapRatings_DSM!I294</f>
        <v>54.294719999999998</v>
      </c>
      <c r="J295" s="50">
        <f>$C$1*CapRatings_DSM!J294</f>
        <v>21.252689999999998</v>
      </c>
    </row>
    <row r="296" spans="1:10" x14ac:dyDescent="0.35">
      <c r="A296">
        <v>2046</v>
      </c>
      <c r="B296">
        <v>6</v>
      </c>
      <c r="C296" s="50">
        <f>ROUND($C$1*CapRatings_DSM!C295,3)</f>
        <v>2.4140000000000001</v>
      </c>
      <c r="D296" s="50">
        <f>$C$1*CapRatings_DSM!D295</f>
        <v>18.785249999999998</v>
      </c>
      <c r="E296" s="50">
        <f>$C$1*CapRatings_DSM!E295</f>
        <v>1.7249999999999998E-2</v>
      </c>
      <c r="F296" s="50">
        <f>$C$1*CapRatings_DSM!F295</f>
        <v>1.7249999999999998E-2</v>
      </c>
      <c r="G296" s="50">
        <f>$C$1*CapRatings_DSM!G295</f>
        <v>0</v>
      </c>
      <c r="H296" s="50">
        <f>$C$1*CapRatings_DSM!H295</f>
        <v>0.14512256147881553</v>
      </c>
      <c r="I296" s="50">
        <f>$C$1*CapRatings_DSM!I295</f>
        <v>54.294719999999998</v>
      </c>
      <c r="J296" s="50">
        <f>$C$1*CapRatings_DSM!J295</f>
        <v>21.252689999999998</v>
      </c>
    </row>
    <row r="297" spans="1:10" x14ac:dyDescent="0.35">
      <c r="A297">
        <v>2046</v>
      </c>
      <c r="B297">
        <v>7</v>
      </c>
      <c r="C297" s="50">
        <f>ROUND($C$1*CapRatings_DSM!C296,3)</f>
        <v>2.4140000000000001</v>
      </c>
      <c r="D297" s="50">
        <f>$C$1*CapRatings_DSM!D296</f>
        <v>18.785249999999998</v>
      </c>
      <c r="E297" s="50">
        <f>$C$1*CapRatings_DSM!E296</f>
        <v>1.7249999999999998E-2</v>
      </c>
      <c r="F297" s="50">
        <f>$C$1*CapRatings_DSM!F296</f>
        <v>1.7249999999999998E-2</v>
      </c>
      <c r="G297" s="50">
        <f>$C$1*CapRatings_DSM!G296</f>
        <v>0</v>
      </c>
      <c r="H297" s="50">
        <f>$C$1*CapRatings_DSM!H296</f>
        <v>0.14512256147881553</v>
      </c>
      <c r="I297" s="50">
        <f>$C$1*CapRatings_DSM!I296</f>
        <v>54.294719999999998</v>
      </c>
      <c r="J297" s="50">
        <f>$C$1*CapRatings_DSM!J296</f>
        <v>21.252689999999998</v>
      </c>
    </row>
    <row r="298" spans="1:10" x14ac:dyDescent="0.35">
      <c r="A298">
        <v>2046</v>
      </c>
      <c r="B298">
        <v>8</v>
      </c>
      <c r="C298" s="50">
        <f>ROUND($C$1*CapRatings_DSM!C297,3)</f>
        <v>2.4140000000000001</v>
      </c>
      <c r="D298" s="50">
        <f>$C$1*CapRatings_DSM!D297</f>
        <v>18.785249999999998</v>
      </c>
      <c r="E298" s="50">
        <f>$C$1*CapRatings_DSM!E297</f>
        <v>1.7249999999999998E-2</v>
      </c>
      <c r="F298" s="50">
        <f>$C$1*CapRatings_DSM!F297</f>
        <v>1.7249999999999998E-2</v>
      </c>
      <c r="G298" s="50">
        <f>$C$1*CapRatings_DSM!G297</f>
        <v>0</v>
      </c>
      <c r="H298" s="50">
        <f>$C$1*CapRatings_DSM!H297</f>
        <v>0.14512256147881553</v>
      </c>
      <c r="I298" s="50">
        <f>$C$1*CapRatings_DSM!I297</f>
        <v>54.294719999999998</v>
      </c>
      <c r="J298" s="50">
        <f>$C$1*CapRatings_DSM!J297</f>
        <v>21.252689999999998</v>
      </c>
    </row>
    <row r="299" spans="1:10" x14ac:dyDescent="0.35">
      <c r="A299">
        <v>2046</v>
      </c>
      <c r="B299">
        <v>9</v>
      </c>
      <c r="C299" s="50">
        <f>ROUND($C$1*CapRatings_DSM!C298,3)</f>
        <v>2.4140000000000001</v>
      </c>
      <c r="D299" s="50">
        <f>$C$1*CapRatings_DSM!D298</f>
        <v>18.785249999999998</v>
      </c>
      <c r="E299" s="50">
        <f>$C$1*CapRatings_DSM!E298</f>
        <v>1.7249999999999998E-2</v>
      </c>
      <c r="F299" s="50">
        <f>$C$1*CapRatings_DSM!F298</f>
        <v>1.7249999999999998E-2</v>
      </c>
      <c r="G299" s="50">
        <f>$C$1*CapRatings_DSM!G298</f>
        <v>0</v>
      </c>
      <c r="H299" s="50">
        <f>$C$1*CapRatings_DSM!H298</f>
        <v>0.14512256147881553</v>
      </c>
      <c r="I299" s="50">
        <f>$C$1*CapRatings_DSM!I298</f>
        <v>54.294719999999998</v>
      </c>
      <c r="J299" s="50">
        <f>$C$1*CapRatings_DSM!J298</f>
        <v>21.252689999999998</v>
      </c>
    </row>
    <row r="300" spans="1:10" x14ac:dyDescent="0.35">
      <c r="A300">
        <v>2046</v>
      </c>
      <c r="B300">
        <v>10</v>
      </c>
      <c r="C300" s="50">
        <f>ROUND($C$1*CapRatings_DSM!C299,3)</f>
        <v>0</v>
      </c>
      <c r="D300" s="50">
        <f>$C$1*CapRatings_DSM!D299</f>
        <v>5.0024999999999995</v>
      </c>
      <c r="E300" s="50">
        <f>$C$1*CapRatings_DSM!E299</f>
        <v>0</v>
      </c>
      <c r="F300" s="50">
        <f>$C$1*CapRatings_DSM!F299</f>
        <v>1.7249999999999998E-2</v>
      </c>
      <c r="G300" s="50">
        <f>$C$1*CapRatings_DSM!G299</f>
        <v>0</v>
      </c>
      <c r="H300" s="50">
        <f>$C$1*CapRatings_DSM!H299</f>
        <v>0.14512256147881553</v>
      </c>
      <c r="I300" s="50">
        <f>$C$1*CapRatings_DSM!I299</f>
        <v>54.294719999999998</v>
      </c>
      <c r="J300" s="50">
        <f>$C$1*CapRatings_DSM!J299</f>
        <v>21.252689999999998</v>
      </c>
    </row>
    <row r="301" spans="1:10" x14ac:dyDescent="0.35">
      <c r="A301">
        <v>2046</v>
      </c>
      <c r="B301">
        <v>11</v>
      </c>
      <c r="C301" s="50">
        <f>ROUND($C$1*CapRatings_DSM!C300,3)</f>
        <v>0</v>
      </c>
      <c r="D301" s="50">
        <f>$C$1*CapRatings_DSM!D300</f>
        <v>5.0024999999999995</v>
      </c>
      <c r="E301" s="50">
        <f>$C$1*CapRatings_DSM!E300</f>
        <v>0</v>
      </c>
      <c r="F301" s="50">
        <f>$C$1*CapRatings_DSM!F300</f>
        <v>1.7249999999999998E-2</v>
      </c>
      <c r="G301" s="50">
        <f>$C$1*CapRatings_DSM!G300</f>
        <v>0</v>
      </c>
      <c r="H301" s="50">
        <f>$C$1*CapRatings_DSM!H300</f>
        <v>0.14512256147881553</v>
      </c>
      <c r="I301" s="50">
        <f>$C$1*CapRatings_DSM!I300</f>
        <v>54.294719999999998</v>
      </c>
      <c r="J301" s="50">
        <f>$C$1*CapRatings_DSM!J300</f>
        <v>21.252689999999998</v>
      </c>
    </row>
    <row r="302" spans="1:10" x14ac:dyDescent="0.35">
      <c r="A302">
        <v>2046</v>
      </c>
      <c r="B302">
        <v>12</v>
      </c>
      <c r="C302" s="50">
        <f>ROUND($C$1*CapRatings_DSM!C301,3)</f>
        <v>0</v>
      </c>
      <c r="D302" s="50">
        <f>$C$1*CapRatings_DSM!D301</f>
        <v>5.0024999999999995</v>
      </c>
      <c r="E302" s="50">
        <f>$C$1*CapRatings_DSM!E301</f>
        <v>0</v>
      </c>
      <c r="F302" s="50">
        <f>$C$1*CapRatings_DSM!F301</f>
        <v>1.7249999999999998E-2</v>
      </c>
      <c r="G302" s="50">
        <f>$C$1*CapRatings_DSM!G301</f>
        <v>0</v>
      </c>
      <c r="H302" s="50">
        <f>$C$1*CapRatings_DSM!H301</f>
        <v>0.14512256147881553</v>
      </c>
      <c r="I302" s="50">
        <f>$C$1*CapRatings_DSM!I301</f>
        <v>54.294719999999998</v>
      </c>
      <c r="J302" s="50">
        <f>$C$1*CapRatings_DSM!J301</f>
        <v>21.252689999999998</v>
      </c>
    </row>
    <row r="303" spans="1:10" x14ac:dyDescent="0.35">
      <c r="A303">
        <v>2047</v>
      </c>
      <c r="B303">
        <v>1</v>
      </c>
      <c r="C303" s="50">
        <f>ROUND($C$1*CapRatings_DSM!C302,3)</f>
        <v>0</v>
      </c>
      <c r="D303" s="50">
        <f>$C$1*CapRatings_DSM!D302</f>
        <v>5.0024999999999995</v>
      </c>
      <c r="E303" s="50">
        <f>$C$1*CapRatings_DSM!E302</f>
        <v>0</v>
      </c>
      <c r="F303" s="50">
        <f>$C$1*CapRatings_DSM!F302</f>
        <v>1.7249999999999998E-2</v>
      </c>
      <c r="G303" s="50">
        <f>$C$1*CapRatings_DSM!G302</f>
        <v>0</v>
      </c>
      <c r="H303" s="50">
        <f>$C$1*CapRatings_DSM!H302</f>
        <v>0.12824784502779052</v>
      </c>
      <c r="I303" s="50">
        <f>$C$1*CapRatings_DSM!I302</f>
        <v>54.294719999999998</v>
      </c>
      <c r="J303" s="50">
        <f>$C$1*CapRatings_DSM!J302</f>
        <v>21.252689999999998</v>
      </c>
    </row>
    <row r="304" spans="1:10" x14ac:dyDescent="0.35">
      <c r="A304">
        <v>2047</v>
      </c>
      <c r="B304">
        <v>2</v>
      </c>
      <c r="C304" s="50">
        <f>ROUND($C$1*CapRatings_DSM!C303,3)</f>
        <v>0</v>
      </c>
      <c r="D304" s="50">
        <f>$C$1*CapRatings_DSM!D303</f>
        <v>5.0024999999999995</v>
      </c>
      <c r="E304" s="50">
        <f>$C$1*CapRatings_DSM!E303</f>
        <v>0</v>
      </c>
      <c r="F304" s="50">
        <f>$C$1*CapRatings_DSM!F303</f>
        <v>1.7249999999999998E-2</v>
      </c>
      <c r="G304" s="50">
        <f>$C$1*CapRatings_DSM!G303</f>
        <v>0</v>
      </c>
      <c r="H304" s="50">
        <f>$C$1*CapRatings_DSM!H303</f>
        <v>0.12824784502779052</v>
      </c>
      <c r="I304" s="50">
        <f>$C$1*CapRatings_DSM!I303</f>
        <v>54.294719999999998</v>
      </c>
      <c r="J304" s="50">
        <f>$C$1*CapRatings_DSM!J303</f>
        <v>21.252689999999998</v>
      </c>
    </row>
    <row r="305" spans="1:10" x14ac:dyDescent="0.35">
      <c r="A305">
        <v>2047</v>
      </c>
      <c r="B305">
        <v>3</v>
      </c>
      <c r="C305" s="50">
        <f>ROUND($C$1*CapRatings_DSM!C304,3)</f>
        <v>0</v>
      </c>
      <c r="D305" s="50">
        <f>$C$1*CapRatings_DSM!D304</f>
        <v>5.0024999999999995</v>
      </c>
      <c r="E305" s="50">
        <f>$C$1*CapRatings_DSM!E304</f>
        <v>0</v>
      </c>
      <c r="F305" s="50">
        <f>$C$1*CapRatings_DSM!F304</f>
        <v>1.7249999999999998E-2</v>
      </c>
      <c r="G305" s="50">
        <f>$C$1*CapRatings_DSM!G304</f>
        <v>0</v>
      </c>
      <c r="H305" s="50">
        <f>$C$1*CapRatings_DSM!H304</f>
        <v>0.12824784502779052</v>
      </c>
      <c r="I305" s="50">
        <f>$C$1*CapRatings_DSM!I304</f>
        <v>54.294719999999998</v>
      </c>
      <c r="J305" s="50">
        <f>$C$1*CapRatings_DSM!J304</f>
        <v>21.252689999999998</v>
      </c>
    </row>
    <row r="306" spans="1:10" x14ac:dyDescent="0.35">
      <c r="A306">
        <v>2047</v>
      </c>
      <c r="B306">
        <v>4</v>
      </c>
      <c r="C306" s="50">
        <f>ROUND($C$1*CapRatings_DSM!C305,3)</f>
        <v>0</v>
      </c>
      <c r="D306" s="50">
        <f>$C$1*CapRatings_DSM!D305</f>
        <v>5.0024999999999995</v>
      </c>
      <c r="E306" s="50">
        <f>$C$1*CapRatings_DSM!E305</f>
        <v>0</v>
      </c>
      <c r="F306" s="50">
        <f>$C$1*CapRatings_DSM!F305</f>
        <v>1.7249999999999998E-2</v>
      </c>
      <c r="G306" s="50">
        <f>$C$1*CapRatings_DSM!G305</f>
        <v>0</v>
      </c>
      <c r="H306" s="50">
        <f>$C$1*CapRatings_DSM!H305</f>
        <v>0.12824784502779052</v>
      </c>
      <c r="I306" s="50">
        <f>$C$1*CapRatings_DSM!I305</f>
        <v>54.294719999999998</v>
      </c>
      <c r="J306" s="50">
        <f>$C$1*CapRatings_DSM!J305</f>
        <v>21.252689999999998</v>
      </c>
    </row>
    <row r="307" spans="1:10" x14ac:dyDescent="0.35">
      <c r="A307">
        <v>2047</v>
      </c>
      <c r="B307">
        <v>5</v>
      </c>
      <c r="C307" s="50">
        <f>ROUND($C$1*CapRatings_DSM!C306,3)</f>
        <v>0</v>
      </c>
      <c r="D307" s="50">
        <f>$C$1*CapRatings_DSM!D306</f>
        <v>5.0024999999999995</v>
      </c>
      <c r="E307" s="50">
        <f>$C$1*CapRatings_DSM!E306</f>
        <v>0</v>
      </c>
      <c r="F307" s="50">
        <f>$C$1*CapRatings_DSM!F306</f>
        <v>1.7249999999999998E-2</v>
      </c>
      <c r="G307" s="50">
        <f>$C$1*CapRatings_DSM!G306</f>
        <v>0</v>
      </c>
      <c r="H307" s="50">
        <f>$C$1*CapRatings_DSM!H306</f>
        <v>0.12824784502779052</v>
      </c>
      <c r="I307" s="50">
        <f>$C$1*CapRatings_DSM!I306</f>
        <v>54.294719999999998</v>
      </c>
      <c r="J307" s="50">
        <f>$C$1*CapRatings_DSM!J306</f>
        <v>21.252689999999998</v>
      </c>
    </row>
    <row r="308" spans="1:10" x14ac:dyDescent="0.35">
      <c r="A308">
        <v>2047</v>
      </c>
      <c r="B308">
        <v>6</v>
      </c>
      <c r="C308" s="50">
        <f>ROUND($C$1*CapRatings_DSM!C307,3)</f>
        <v>2.169</v>
      </c>
      <c r="D308" s="50">
        <f>$C$1*CapRatings_DSM!D307</f>
        <v>18.785249999999998</v>
      </c>
      <c r="E308" s="50">
        <f>$C$1*CapRatings_DSM!E307</f>
        <v>1.7249999999999998E-2</v>
      </c>
      <c r="F308" s="50">
        <f>$C$1*CapRatings_DSM!F307</f>
        <v>1.7249999999999998E-2</v>
      </c>
      <c r="G308" s="50">
        <f>$C$1*CapRatings_DSM!G307</f>
        <v>0</v>
      </c>
      <c r="H308" s="50">
        <f>$C$1*CapRatings_DSM!H307</f>
        <v>0.12824784502779052</v>
      </c>
      <c r="I308" s="50">
        <f>$C$1*CapRatings_DSM!I307</f>
        <v>54.294719999999998</v>
      </c>
      <c r="J308" s="50">
        <f>$C$1*CapRatings_DSM!J307</f>
        <v>21.252689999999998</v>
      </c>
    </row>
    <row r="309" spans="1:10" x14ac:dyDescent="0.35">
      <c r="A309">
        <v>2047</v>
      </c>
      <c r="B309">
        <v>7</v>
      </c>
      <c r="C309" s="50">
        <f>ROUND($C$1*CapRatings_DSM!C308,3)</f>
        <v>2.169</v>
      </c>
      <c r="D309" s="50">
        <f>$C$1*CapRatings_DSM!D308</f>
        <v>18.785249999999998</v>
      </c>
      <c r="E309" s="50">
        <f>$C$1*CapRatings_DSM!E308</f>
        <v>1.7249999999999998E-2</v>
      </c>
      <c r="F309" s="50">
        <f>$C$1*CapRatings_DSM!F308</f>
        <v>1.7249999999999998E-2</v>
      </c>
      <c r="G309" s="50">
        <f>$C$1*CapRatings_DSM!G308</f>
        <v>0</v>
      </c>
      <c r="H309" s="50">
        <f>$C$1*CapRatings_DSM!H308</f>
        <v>0.12824784502779052</v>
      </c>
      <c r="I309" s="50">
        <f>$C$1*CapRatings_DSM!I308</f>
        <v>54.294719999999998</v>
      </c>
      <c r="J309" s="50">
        <f>$C$1*CapRatings_DSM!J308</f>
        <v>21.252689999999998</v>
      </c>
    </row>
    <row r="310" spans="1:10" x14ac:dyDescent="0.35">
      <c r="A310">
        <v>2047</v>
      </c>
      <c r="B310">
        <v>8</v>
      </c>
      <c r="C310" s="50">
        <f>ROUND($C$1*CapRatings_DSM!C309,3)</f>
        <v>2.169</v>
      </c>
      <c r="D310" s="50">
        <f>$C$1*CapRatings_DSM!D309</f>
        <v>18.785249999999998</v>
      </c>
      <c r="E310" s="50">
        <f>$C$1*CapRatings_DSM!E309</f>
        <v>1.7249999999999998E-2</v>
      </c>
      <c r="F310" s="50">
        <f>$C$1*CapRatings_DSM!F309</f>
        <v>1.7249999999999998E-2</v>
      </c>
      <c r="G310" s="50">
        <f>$C$1*CapRatings_DSM!G309</f>
        <v>0</v>
      </c>
      <c r="H310" s="50">
        <f>$C$1*CapRatings_DSM!H309</f>
        <v>0.12824784502779052</v>
      </c>
      <c r="I310" s="50">
        <f>$C$1*CapRatings_DSM!I309</f>
        <v>54.294719999999998</v>
      </c>
      <c r="J310" s="50">
        <f>$C$1*CapRatings_DSM!J309</f>
        <v>21.252689999999998</v>
      </c>
    </row>
    <row r="311" spans="1:10" x14ac:dyDescent="0.35">
      <c r="A311">
        <v>2047</v>
      </c>
      <c r="B311">
        <v>9</v>
      </c>
      <c r="C311" s="50">
        <f>ROUND($C$1*CapRatings_DSM!C310,3)</f>
        <v>2.169</v>
      </c>
      <c r="D311" s="50">
        <f>$C$1*CapRatings_DSM!D310</f>
        <v>18.785249999999998</v>
      </c>
      <c r="E311" s="50">
        <f>$C$1*CapRatings_DSM!E310</f>
        <v>1.7249999999999998E-2</v>
      </c>
      <c r="F311" s="50">
        <f>$C$1*CapRatings_DSM!F310</f>
        <v>1.7249999999999998E-2</v>
      </c>
      <c r="G311" s="50">
        <f>$C$1*CapRatings_DSM!G310</f>
        <v>0</v>
      </c>
      <c r="H311" s="50">
        <f>$C$1*CapRatings_DSM!H310</f>
        <v>0.12824784502779052</v>
      </c>
      <c r="I311" s="50">
        <f>$C$1*CapRatings_DSM!I310</f>
        <v>54.294719999999998</v>
      </c>
      <c r="J311" s="50">
        <f>$C$1*CapRatings_DSM!J310</f>
        <v>21.252689999999998</v>
      </c>
    </row>
    <row r="312" spans="1:10" x14ac:dyDescent="0.35">
      <c r="A312">
        <v>2047</v>
      </c>
      <c r="B312">
        <v>10</v>
      </c>
      <c r="C312" s="50">
        <f>ROUND($C$1*CapRatings_DSM!C311,3)</f>
        <v>0</v>
      </c>
      <c r="D312" s="50">
        <f>$C$1*CapRatings_DSM!D311</f>
        <v>5.0024999999999995</v>
      </c>
      <c r="E312" s="50">
        <f>$C$1*CapRatings_DSM!E311</f>
        <v>0</v>
      </c>
      <c r="F312" s="50">
        <f>$C$1*CapRatings_DSM!F311</f>
        <v>1.7249999999999998E-2</v>
      </c>
      <c r="G312" s="50">
        <f>$C$1*CapRatings_DSM!G311</f>
        <v>0</v>
      </c>
      <c r="H312" s="50">
        <f>$C$1*CapRatings_DSM!H311</f>
        <v>0.12824784502779052</v>
      </c>
      <c r="I312" s="50">
        <f>$C$1*CapRatings_DSM!I311</f>
        <v>54.294719999999998</v>
      </c>
      <c r="J312" s="50">
        <f>$C$1*CapRatings_DSM!J311</f>
        <v>21.252689999999998</v>
      </c>
    </row>
    <row r="313" spans="1:10" x14ac:dyDescent="0.35">
      <c r="A313">
        <v>2047</v>
      </c>
      <c r="B313">
        <v>11</v>
      </c>
      <c r="C313" s="50">
        <f>ROUND($C$1*CapRatings_DSM!C312,3)</f>
        <v>0</v>
      </c>
      <c r="D313" s="50">
        <f>$C$1*CapRatings_DSM!D312</f>
        <v>5.0024999999999995</v>
      </c>
      <c r="E313" s="50">
        <f>$C$1*CapRatings_DSM!E312</f>
        <v>0</v>
      </c>
      <c r="F313" s="50">
        <f>$C$1*CapRatings_DSM!F312</f>
        <v>1.7249999999999998E-2</v>
      </c>
      <c r="G313" s="50">
        <f>$C$1*CapRatings_DSM!G312</f>
        <v>0</v>
      </c>
      <c r="H313" s="50">
        <f>$C$1*CapRatings_DSM!H312</f>
        <v>0.12824784502779052</v>
      </c>
      <c r="I313" s="50">
        <f>$C$1*CapRatings_DSM!I312</f>
        <v>54.294719999999998</v>
      </c>
      <c r="J313" s="50">
        <f>$C$1*CapRatings_DSM!J312</f>
        <v>21.252689999999998</v>
      </c>
    </row>
    <row r="314" spans="1:10" x14ac:dyDescent="0.35">
      <c r="A314">
        <v>2047</v>
      </c>
      <c r="B314">
        <v>12</v>
      </c>
      <c r="C314" s="50">
        <f>ROUND($C$1*CapRatings_DSM!C313,3)</f>
        <v>0</v>
      </c>
      <c r="D314" s="50">
        <f>$C$1*CapRatings_DSM!D313</f>
        <v>5.0024999999999995</v>
      </c>
      <c r="E314" s="50">
        <f>$C$1*CapRatings_DSM!E313</f>
        <v>0</v>
      </c>
      <c r="F314" s="50">
        <f>$C$1*CapRatings_DSM!F313</f>
        <v>1.7249999999999998E-2</v>
      </c>
      <c r="G314" s="50">
        <f>$C$1*CapRatings_DSM!G313</f>
        <v>0</v>
      </c>
      <c r="H314" s="50">
        <f>$C$1*CapRatings_DSM!H313</f>
        <v>0.12824784502779052</v>
      </c>
      <c r="I314" s="50">
        <f>$C$1*CapRatings_DSM!I313</f>
        <v>54.294719999999998</v>
      </c>
      <c r="J314" s="50">
        <f>$C$1*CapRatings_DSM!J313</f>
        <v>21.252689999999998</v>
      </c>
    </row>
    <row r="315" spans="1:10" x14ac:dyDescent="0.35">
      <c r="A315">
        <v>2048</v>
      </c>
      <c r="B315">
        <v>1</v>
      </c>
      <c r="C315" s="50">
        <f>ROUND($C$1*CapRatings_DSM!C314,3)</f>
        <v>0</v>
      </c>
      <c r="D315" s="50">
        <f>$C$1*CapRatings_DSM!D314</f>
        <v>5.0024999999999995</v>
      </c>
      <c r="E315" s="50">
        <f>$C$1*CapRatings_DSM!E314</f>
        <v>0</v>
      </c>
      <c r="F315" s="50">
        <f>$C$1*CapRatings_DSM!F314</f>
        <v>1.7249999999999998E-2</v>
      </c>
      <c r="G315" s="50">
        <f>$C$1*CapRatings_DSM!G314</f>
        <v>0</v>
      </c>
      <c r="H315" s="50">
        <f>$C$1*CapRatings_DSM!H314</f>
        <v>0.11333530490828003</v>
      </c>
      <c r="I315" s="50">
        <f>$C$1*CapRatings_DSM!I314</f>
        <v>54.294719999999998</v>
      </c>
      <c r="J315" s="50">
        <f>$C$1*CapRatings_DSM!J314</f>
        <v>21.252689999999998</v>
      </c>
    </row>
    <row r="316" spans="1:10" x14ac:dyDescent="0.35">
      <c r="A316">
        <v>2048</v>
      </c>
      <c r="B316">
        <v>2</v>
      </c>
      <c r="C316" s="50">
        <f>ROUND($C$1*CapRatings_DSM!C315,3)</f>
        <v>0</v>
      </c>
      <c r="D316" s="50">
        <f>$C$1*CapRatings_DSM!D315</f>
        <v>5.0024999999999995</v>
      </c>
      <c r="E316" s="50">
        <f>$C$1*CapRatings_DSM!E315</f>
        <v>0</v>
      </c>
      <c r="F316" s="50">
        <f>$C$1*CapRatings_DSM!F315</f>
        <v>1.7249999999999998E-2</v>
      </c>
      <c r="G316" s="50">
        <f>$C$1*CapRatings_DSM!G315</f>
        <v>0</v>
      </c>
      <c r="H316" s="50">
        <f>$C$1*CapRatings_DSM!H315</f>
        <v>0.11333530490828003</v>
      </c>
      <c r="I316" s="50">
        <f>$C$1*CapRatings_DSM!I315</f>
        <v>54.294719999999998</v>
      </c>
      <c r="J316" s="50">
        <f>$C$1*CapRatings_DSM!J315</f>
        <v>21.252689999999998</v>
      </c>
    </row>
    <row r="317" spans="1:10" x14ac:dyDescent="0.35">
      <c r="A317">
        <v>2048</v>
      </c>
      <c r="B317">
        <v>3</v>
      </c>
      <c r="C317" s="50">
        <f>ROUND($C$1*CapRatings_DSM!C316,3)</f>
        <v>0</v>
      </c>
      <c r="D317" s="50">
        <f>$C$1*CapRatings_DSM!D316</f>
        <v>5.0024999999999995</v>
      </c>
      <c r="E317" s="50">
        <f>$C$1*CapRatings_DSM!E316</f>
        <v>0</v>
      </c>
      <c r="F317" s="50">
        <f>$C$1*CapRatings_DSM!F316</f>
        <v>1.7249999999999998E-2</v>
      </c>
      <c r="G317" s="50">
        <f>$C$1*CapRatings_DSM!G316</f>
        <v>0</v>
      </c>
      <c r="H317" s="50">
        <f>$C$1*CapRatings_DSM!H316</f>
        <v>0.11333530490828003</v>
      </c>
      <c r="I317" s="50">
        <f>$C$1*CapRatings_DSM!I316</f>
        <v>54.294719999999998</v>
      </c>
      <c r="J317" s="50">
        <f>$C$1*CapRatings_DSM!J316</f>
        <v>21.252689999999998</v>
      </c>
    </row>
    <row r="318" spans="1:10" x14ac:dyDescent="0.35">
      <c r="A318">
        <v>2048</v>
      </c>
      <c r="B318">
        <v>4</v>
      </c>
      <c r="C318" s="50">
        <f>ROUND($C$1*CapRatings_DSM!C317,3)</f>
        <v>0</v>
      </c>
      <c r="D318" s="50">
        <f>$C$1*CapRatings_DSM!D317</f>
        <v>5.0024999999999995</v>
      </c>
      <c r="E318" s="50">
        <f>$C$1*CapRatings_DSM!E317</f>
        <v>0</v>
      </c>
      <c r="F318" s="50">
        <f>$C$1*CapRatings_DSM!F317</f>
        <v>1.7249999999999998E-2</v>
      </c>
      <c r="G318" s="50">
        <f>$C$1*CapRatings_DSM!G317</f>
        <v>0</v>
      </c>
      <c r="H318" s="50">
        <f>$C$1*CapRatings_DSM!H317</f>
        <v>0.11333530490828003</v>
      </c>
      <c r="I318" s="50">
        <f>$C$1*CapRatings_DSM!I317</f>
        <v>54.294719999999998</v>
      </c>
      <c r="J318" s="50">
        <f>$C$1*CapRatings_DSM!J317</f>
        <v>21.252689999999998</v>
      </c>
    </row>
    <row r="319" spans="1:10" x14ac:dyDescent="0.35">
      <c r="A319">
        <v>2048</v>
      </c>
      <c r="B319">
        <v>5</v>
      </c>
      <c r="C319" s="50">
        <f>ROUND($C$1*CapRatings_DSM!C318,3)</f>
        <v>0</v>
      </c>
      <c r="D319" s="50">
        <f>$C$1*CapRatings_DSM!D318</f>
        <v>5.0024999999999995</v>
      </c>
      <c r="E319" s="50">
        <f>$C$1*CapRatings_DSM!E318</f>
        <v>0</v>
      </c>
      <c r="F319" s="50">
        <f>$C$1*CapRatings_DSM!F318</f>
        <v>1.7249999999999998E-2</v>
      </c>
      <c r="G319" s="50">
        <f>$C$1*CapRatings_DSM!G318</f>
        <v>0</v>
      </c>
      <c r="H319" s="50">
        <f>$C$1*CapRatings_DSM!H318</f>
        <v>0.11333530490828003</v>
      </c>
      <c r="I319" s="50">
        <f>$C$1*CapRatings_DSM!I318</f>
        <v>54.294719999999998</v>
      </c>
      <c r="J319" s="50">
        <f>$C$1*CapRatings_DSM!J318</f>
        <v>21.252689999999998</v>
      </c>
    </row>
    <row r="320" spans="1:10" x14ac:dyDescent="0.35">
      <c r="A320">
        <v>2048</v>
      </c>
      <c r="B320">
        <v>6</v>
      </c>
      <c r="C320" s="50">
        <f>ROUND($C$1*CapRatings_DSM!C319,3)</f>
        <v>1.95</v>
      </c>
      <c r="D320" s="50">
        <f>$C$1*CapRatings_DSM!D319</f>
        <v>18.785249999999998</v>
      </c>
      <c r="E320" s="50">
        <f>$C$1*CapRatings_DSM!E319</f>
        <v>1.7249999999999998E-2</v>
      </c>
      <c r="F320" s="50">
        <f>$C$1*CapRatings_DSM!F319</f>
        <v>1.7249999999999998E-2</v>
      </c>
      <c r="G320" s="50">
        <f>$C$1*CapRatings_DSM!G319</f>
        <v>0</v>
      </c>
      <c r="H320" s="50">
        <f>$C$1*CapRatings_DSM!H319</f>
        <v>0.11333530490828003</v>
      </c>
      <c r="I320" s="50">
        <f>$C$1*CapRatings_DSM!I319</f>
        <v>54.294719999999998</v>
      </c>
      <c r="J320" s="50">
        <f>$C$1*CapRatings_DSM!J319</f>
        <v>21.252689999999998</v>
      </c>
    </row>
    <row r="321" spans="1:10" x14ac:dyDescent="0.35">
      <c r="A321">
        <v>2048</v>
      </c>
      <c r="B321">
        <v>7</v>
      </c>
      <c r="C321" s="50">
        <f>ROUND($C$1*CapRatings_DSM!C320,3)</f>
        <v>1.95</v>
      </c>
      <c r="D321" s="50">
        <f>$C$1*CapRatings_DSM!D320</f>
        <v>18.785249999999998</v>
      </c>
      <c r="E321" s="50">
        <f>$C$1*CapRatings_DSM!E320</f>
        <v>1.7249999999999998E-2</v>
      </c>
      <c r="F321" s="50">
        <f>$C$1*CapRatings_DSM!F320</f>
        <v>1.7249999999999998E-2</v>
      </c>
      <c r="G321" s="50">
        <f>$C$1*CapRatings_DSM!G320</f>
        <v>0</v>
      </c>
      <c r="H321" s="50">
        <f>$C$1*CapRatings_DSM!H320</f>
        <v>0.11333530490828003</v>
      </c>
      <c r="I321" s="50">
        <f>$C$1*CapRatings_DSM!I320</f>
        <v>54.294719999999998</v>
      </c>
      <c r="J321" s="50">
        <f>$C$1*CapRatings_DSM!J320</f>
        <v>21.252689999999998</v>
      </c>
    </row>
    <row r="322" spans="1:10" x14ac:dyDescent="0.35">
      <c r="A322">
        <v>2048</v>
      </c>
      <c r="B322">
        <v>8</v>
      </c>
      <c r="C322" s="50">
        <f>ROUND($C$1*CapRatings_DSM!C321,3)</f>
        <v>1.95</v>
      </c>
      <c r="D322" s="50">
        <f>$C$1*CapRatings_DSM!D321</f>
        <v>18.785249999999998</v>
      </c>
      <c r="E322" s="50">
        <f>$C$1*CapRatings_DSM!E321</f>
        <v>1.7249999999999998E-2</v>
      </c>
      <c r="F322" s="50">
        <f>$C$1*CapRatings_DSM!F321</f>
        <v>1.7249999999999998E-2</v>
      </c>
      <c r="G322" s="50">
        <f>$C$1*CapRatings_DSM!G321</f>
        <v>0</v>
      </c>
      <c r="H322" s="50">
        <f>$C$1*CapRatings_DSM!H321</f>
        <v>0.11333530490828003</v>
      </c>
      <c r="I322" s="50">
        <f>$C$1*CapRatings_DSM!I321</f>
        <v>54.294719999999998</v>
      </c>
      <c r="J322" s="50">
        <f>$C$1*CapRatings_DSM!J321</f>
        <v>21.252689999999998</v>
      </c>
    </row>
    <row r="323" spans="1:10" x14ac:dyDescent="0.35">
      <c r="A323">
        <v>2048</v>
      </c>
      <c r="B323">
        <v>9</v>
      </c>
      <c r="C323" s="50">
        <f>ROUND($C$1*CapRatings_DSM!C322,3)</f>
        <v>1.95</v>
      </c>
      <c r="D323" s="50">
        <f>$C$1*CapRatings_DSM!D322</f>
        <v>18.785249999999998</v>
      </c>
      <c r="E323" s="50">
        <f>$C$1*CapRatings_DSM!E322</f>
        <v>1.7249999999999998E-2</v>
      </c>
      <c r="F323" s="50">
        <f>$C$1*CapRatings_DSM!F322</f>
        <v>1.7249999999999998E-2</v>
      </c>
      <c r="G323" s="50">
        <f>$C$1*CapRatings_DSM!G322</f>
        <v>0</v>
      </c>
      <c r="H323" s="50">
        <f>$C$1*CapRatings_DSM!H322</f>
        <v>0.11333530490828003</v>
      </c>
      <c r="I323" s="50">
        <f>$C$1*CapRatings_DSM!I322</f>
        <v>54.294719999999998</v>
      </c>
      <c r="J323" s="50">
        <f>$C$1*CapRatings_DSM!J322</f>
        <v>21.252689999999998</v>
      </c>
    </row>
    <row r="324" spans="1:10" x14ac:dyDescent="0.35">
      <c r="A324">
        <v>2048</v>
      </c>
      <c r="B324">
        <v>10</v>
      </c>
      <c r="C324" s="50">
        <f>ROUND($C$1*CapRatings_DSM!C323,3)</f>
        <v>0</v>
      </c>
      <c r="D324" s="50">
        <f>$C$1*CapRatings_DSM!D323</f>
        <v>5.0024999999999995</v>
      </c>
      <c r="E324" s="50">
        <f>$C$1*CapRatings_DSM!E323</f>
        <v>0</v>
      </c>
      <c r="F324" s="50">
        <f>$C$1*CapRatings_DSM!F323</f>
        <v>1.7249999999999998E-2</v>
      </c>
      <c r="G324" s="50">
        <f>$C$1*CapRatings_DSM!G323</f>
        <v>0</v>
      </c>
      <c r="H324" s="50">
        <f>$C$1*CapRatings_DSM!H323</f>
        <v>0.11333530490828003</v>
      </c>
      <c r="I324" s="50">
        <f>$C$1*CapRatings_DSM!I323</f>
        <v>54.294719999999998</v>
      </c>
      <c r="J324" s="50">
        <f>$C$1*CapRatings_DSM!J323</f>
        <v>21.252689999999998</v>
      </c>
    </row>
    <row r="325" spans="1:10" x14ac:dyDescent="0.35">
      <c r="A325">
        <v>2048</v>
      </c>
      <c r="B325">
        <v>11</v>
      </c>
      <c r="C325" s="50">
        <f>ROUND($C$1*CapRatings_DSM!C324,3)</f>
        <v>0</v>
      </c>
      <c r="D325" s="50">
        <f>$C$1*CapRatings_DSM!D324</f>
        <v>5.0024999999999995</v>
      </c>
      <c r="E325" s="50">
        <f>$C$1*CapRatings_DSM!E324</f>
        <v>0</v>
      </c>
      <c r="F325" s="50">
        <f>$C$1*CapRatings_DSM!F324</f>
        <v>1.7249999999999998E-2</v>
      </c>
      <c r="G325" s="50">
        <f>$C$1*CapRatings_DSM!G324</f>
        <v>0</v>
      </c>
      <c r="H325" s="50">
        <f>$C$1*CapRatings_DSM!H324</f>
        <v>0.11333530490828003</v>
      </c>
      <c r="I325" s="50">
        <f>$C$1*CapRatings_DSM!I324</f>
        <v>54.294719999999998</v>
      </c>
      <c r="J325" s="50">
        <f>$C$1*CapRatings_DSM!J324</f>
        <v>21.252689999999998</v>
      </c>
    </row>
    <row r="326" spans="1:10" x14ac:dyDescent="0.35">
      <c r="A326">
        <v>2048</v>
      </c>
      <c r="B326">
        <v>12</v>
      </c>
      <c r="C326" s="50">
        <f>ROUND($C$1*CapRatings_DSM!C325,3)</f>
        <v>0</v>
      </c>
      <c r="D326" s="50">
        <f>$C$1*CapRatings_DSM!D325</f>
        <v>5.0024999999999995</v>
      </c>
      <c r="E326" s="50">
        <f>$C$1*CapRatings_DSM!E325</f>
        <v>0</v>
      </c>
      <c r="F326" s="50">
        <f>$C$1*CapRatings_DSM!F325</f>
        <v>1.7249999999999998E-2</v>
      </c>
      <c r="G326" s="50">
        <f>$C$1*CapRatings_DSM!G325</f>
        <v>0</v>
      </c>
      <c r="H326" s="50">
        <f>$C$1*CapRatings_DSM!H325</f>
        <v>0.11333530490828003</v>
      </c>
      <c r="I326" s="50">
        <f>$C$1*CapRatings_DSM!I325</f>
        <v>54.294719999999998</v>
      </c>
      <c r="J326" s="50">
        <f>$C$1*CapRatings_DSM!J325</f>
        <v>21.252689999999998</v>
      </c>
    </row>
    <row r="327" spans="1:10" x14ac:dyDescent="0.35">
      <c r="A327">
        <v>2049</v>
      </c>
      <c r="B327">
        <v>1</v>
      </c>
      <c r="C327" s="50">
        <f>ROUND($C$1*CapRatings_DSM!C326,3)</f>
        <v>0</v>
      </c>
      <c r="D327" s="50">
        <f>$C$1*CapRatings_DSM!D326</f>
        <v>5.0024999999999995</v>
      </c>
      <c r="E327" s="50">
        <f>$C$1*CapRatings_DSM!E326</f>
        <v>0</v>
      </c>
      <c r="F327" s="50">
        <f>$C$1*CapRatings_DSM!F326</f>
        <v>1.7249999999999998E-2</v>
      </c>
      <c r="G327" s="50">
        <f>$C$1*CapRatings_DSM!G326</f>
        <v>0</v>
      </c>
      <c r="H327" s="50">
        <f>$C$1*CapRatings_DSM!H326</f>
        <v>0.10015678108173588</v>
      </c>
      <c r="I327" s="50">
        <f>$C$1*CapRatings_DSM!I326</f>
        <v>54.294719999999998</v>
      </c>
      <c r="J327" s="50">
        <f>$C$1*CapRatings_DSM!J326</f>
        <v>21.252689999999998</v>
      </c>
    </row>
    <row r="328" spans="1:10" x14ac:dyDescent="0.35">
      <c r="A328">
        <v>2049</v>
      </c>
      <c r="B328">
        <v>2</v>
      </c>
      <c r="C328" s="50">
        <f>ROUND($C$1*CapRatings_DSM!C327,3)</f>
        <v>0</v>
      </c>
      <c r="D328" s="50">
        <f>$C$1*CapRatings_DSM!D327</f>
        <v>5.0024999999999995</v>
      </c>
      <c r="E328" s="50">
        <f>$C$1*CapRatings_DSM!E327</f>
        <v>0</v>
      </c>
      <c r="F328" s="50">
        <f>$C$1*CapRatings_DSM!F327</f>
        <v>1.7249999999999998E-2</v>
      </c>
      <c r="G328" s="50">
        <f>$C$1*CapRatings_DSM!G327</f>
        <v>0</v>
      </c>
      <c r="H328" s="50">
        <f>$C$1*CapRatings_DSM!H327</f>
        <v>0.10015678108173588</v>
      </c>
      <c r="I328" s="50">
        <f>$C$1*CapRatings_DSM!I327</f>
        <v>54.294719999999998</v>
      </c>
      <c r="J328" s="50">
        <f>$C$1*CapRatings_DSM!J327</f>
        <v>21.252689999999998</v>
      </c>
    </row>
    <row r="329" spans="1:10" x14ac:dyDescent="0.35">
      <c r="A329">
        <v>2049</v>
      </c>
      <c r="B329">
        <v>3</v>
      </c>
      <c r="C329" s="50">
        <f>ROUND($C$1*CapRatings_DSM!C328,3)</f>
        <v>0</v>
      </c>
      <c r="D329" s="50">
        <f>$C$1*CapRatings_DSM!D328</f>
        <v>5.0024999999999995</v>
      </c>
      <c r="E329" s="50">
        <f>$C$1*CapRatings_DSM!E328</f>
        <v>0</v>
      </c>
      <c r="F329" s="50">
        <f>$C$1*CapRatings_DSM!F328</f>
        <v>1.7249999999999998E-2</v>
      </c>
      <c r="G329" s="50">
        <f>$C$1*CapRatings_DSM!G328</f>
        <v>0</v>
      </c>
      <c r="H329" s="50">
        <f>$C$1*CapRatings_DSM!H328</f>
        <v>0.10015678108173588</v>
      </c>
      <c r="I329" s="50">
        <f>$C$1*CapRatings_DSM!I328</f>
        <v>54.294719999999998</v>
      </c>
      <c r="J329" s="50">
        <f>$C$1*CapRatings_DSM!J328</f>
        <v>21.252689999999998</v>
      </c>
    </row>
    <row r="330" spans="1:10" x14ac:dyDescent="0.35">
      <c r="A330">
        <v>2049</v>
      </c>
      <c r="B330">
        <v>4</v>
      </c>
      <c r="C330" s="50">
        <f>ROUND($C$1*CapRatings_DSM!C329,3)</f>
        <v>0</v>
      </c>
      <c r="D330" s="50">
        <f>$C$1*CapRatings_DSM!D329</f>
        <v>5.0024999999999995</v>
      </c>
      <c r="E330" s="50">
        <f>$C$1*CapRatings_DSM!E329</f>
        <v>0</v>
      </c>
      <c r="F330" s="50">
        <f>$C$1*CapRatings_DSM!F329</f>
        <v>1.7249999999999998E-2</v>
      </c>
      <c r="G330" s="50">
        <f>$C$1*CapRatings_DSM!G329</f>
        <v>0</v>
      </c>
      <c r="H330" s="50">
        <f>$C$1*CapRatings_DSM!H329</f>
        <v>0.10015678108173588</v>
      </c>
      <c r="I330" s="50">
        <f>$C$1*CapRatings_DSM!I329</f>
        <v>54.294719999999998</v>
      </c>
      <c r="J330" s="50">
        <f>$C$1*CapRatings_DSM!J329</f>
        <v>21.252689999999998</v>
      </c>
    </row>
    <row r="331" spans="1:10" x14ac:dyDescent="0.35">
      <c r="A331">
        <v>2049</v>
      </c>
      <c r="B331">
        <v>5</v>
      </c>
      <c r="C331" s="50">
        <f>ROUND($C$1*CapRatings_DSM!C330,3)</f>
        <v>0</v>
      </c>
      <c r="D331" s="50">
        <f>$C$1*CapRatings_DSM!D330</f>
        <v>5.0024999999999995</v>
      </c>
      <c r="E331" s="50">
        <f>$C$1*CapRatings_DSM!E330</f>
        <v>0</v>
      </c>
      <c r="F331" s="50">
        <f>$C$1*CapRatings_DSM!F330</f>
        <v>1.7249999999999998E-2</v>
      </c>
      <c r="G331" s="50">
        <f>$C$1*CapRatings_DSM!G330</f>
        <v>0</v>
      </c>
      <c r="H331" s="50">
        <f>$C$1*CapRatings_DSM!H330</f>
        <v>0.10015678108173588</v>
      </c>
      <c r="I331" s="50">
        <f>$C$1*CapRatings_DSM!I330</f>
        <v>54.294719999999998</v>
      </c>
      <c r="J331" s="50">
        <f>$C$1*CapRatings_DSM!J330</f>
        <v>21.252689999999998</v>
      </c>
    </row>
    <row r="332" spans="1:10" x14ac:dyDescent="0.35">
      <c r="A332">
        <v>2049</v>
      </c>
      <c r="B332">
        <v>6</v>
      </c>
      <c r="C332" s="50">
        <f>ROUND($C$1*CapRatings_DSM!C331,3)</f>
        <v>1.7529999999999999</v>
      </c>
      <c r="D332" s="50">
        <f>$C$1*CapRatings_DSM!D331</f>
        <v>18.785249999999998</v>
      </c>
      <c r="E332" s="50">
        <f>$C$1*CapRatings_DSM!E331</f>
        <v>1.7249999999999998E-2</v>
      </c>
      <c r="F332" s="50">
        <f>$C$1*CapRatings_DSM!F331</f>
        <v>1.7249999999999998E-2</v>
      </c>
      <c r="G332" s="50">
        <f>$C$1*CapRatings_DSM!G331</f>
        <v>0</v>
      </c>
      <c r="H332" s="50">
        <f>$C$1*CapRatings_DSM!H331</f>
        <v>0.10015678108173588</v>
      </c>
      <c r="I332" s="50">
        <f>$C$1*CapRatings_DSM!I331</f>
        <v>54.294719999999998</v>
      </c>
      <c r="J332" s="50">
        <f>$C$1*CapRatings_DSM!J331</f>
        <v>21.252689999999998</v>
      </c>
    </row>
    <row r="333" spans="1:10" x14ac:dyDescent="0.35">
      <c r="A333">
        <v>2049</v>
      </c>
      <c r="B333">
        <v>7</v>
      </c>
      <c r="C333" s="50">
        <f>ROUND($C$1*CapRatings_DSM!C332,3)</f>
        <v>1.7529999999999999</v>
      </c>
      <c r="D333" s="50">
        <f>$C$1*CapRatings_DSM!D332</f>
        <v>18.785249999999998</v>
      </c>
      <c r="E333" s="50">
        <f>$C$1*CapRatings_DSM!E332</f>
        <v>1.7249999999999998E-2</v>
      </c>
      <c r="F333" s="50">
        <f>$C$1*CapRatings_DSM!F332</f>
        <v>1.7249999999999998E-2</v>
      </c>
      <c r="G333" s="50">
        <f>$C$1*CapRatings_DSM!G332</f>
        <v>0</v>
      </c>
      <c r="H333" s="50">
        <f>$C$1*CapRatings_DSM!H332</f>
        <v>0.10015678108173588</v>
      </c>
      <c r="I333" s="50">
        <f>$C$1*CapRatings_DSM!I332</f>
        <v>54.294719999999998</v>
      </c>
      <c r="J333" s="50">
        <f>$C$1*CapRatings_DSM!J332</f>
        <v>21.252689999999998</v>
      </c>
    </row>
    <row r="334" spans="1:10" x14ac:dyDescent="0.35">
      <c r="A334">
        <v>2049</v>
      </c>
      <c r="B334">
        <v>8</v>
      </c>
      <c r="C334" s="50">
        <f>ROUND($C$1*CapRatings_DSM!C333,3)</f>
        <v>1.7529999999999999</v>
      </c>
      <c r="D334" s="50">
        <f>$C$1*CapRatings_DSM!D333</f>
        <v>18.785249999999998</v>
      </c>
      <c r="E334" s="50">
        <f>$C$1*CapRatings_DSM!E333</f>
        <v>1.7249999999999998E-2</v>
      </c>
      <c r="F334" s="50">
        <f>$C$1*CapRatings_DSM!F333</f>
        <v>1.7249999999999998E-2</v>
      </c>
      <c r="G334" s="50">
        <f>$C$1*CapRatings_DSM!G333</f>
        <v>0</v>
      </c>
      <c r="H334" s="50">
        <f>$C$1*CapRatings_DSM!H333</f>
        <v>0.10015678108173588</v>
      </c>
      <c r="I334" s="50">
        <f>$C$1*CapRatings_DSM!I333</f>
        <v>54.294719999999998</v>
      </c>
      <c r="J334" s="50">
        <f>$C$1*CapRatings_DSM!J333</f>
        <v>21.252689999999998</v>
      </c>
    </row>
    <row r="335" spans="1:10" x14ac:dyDescent="0.35">
      <c r="A335">
        <v>2049</v>
      </c>
      <c r="B335">
        <v>9</v>
      </c>
      <c r="C335" s="50">
        <f>ROUND($C$1*CapRatings_DSM!C334,3)</f>
        <v>1.7529999999999999</v>
      </c>
      <c r="D335" s="50">
        <f>$C$1*CapRatings_DSM!D334</f>
        <v>18.785249999999998</v>
      </c>
      <c r="E335" s="50">
        <f>$C$1*CapRatings_DSM!E334</f>
        <v>1.7249999999999998E-2</v>
      </c>
      <c r="F335" s="50">
        <f>$C$1*CapRatings_DSM!F334</f>
        <v>1.7249999999999998E-2</v>
      </c>
      <c r="G335" s="50">
        <f>$C$1*CapRatings_DSM!G334</f>
        <v>0</v>
      </c>
      <c r="H335" s="50">
        <f>$C$1*CapRatings_DSM!H334</f>
        <v>0.10015678108173588</v>
      </c>
      <c r="I335" s="50">
        <f>$C$1*CapRatings_DSM!I334</f>
        <v>54.294719999999998</v>
      </c>
      <c r="J335" s="50">
        <f>$C$1*CapRatings_DSM!J334</f>
        <v>21.252689999999998</v>
      </c>
    </row>
    <row r="336" spans="1:10" x14ac:dyDescent="0.35">
      <c r="A336">
        <v>2049</v>
      </c>
      <c r="B336">
        <v>10</v>
      </c>
      <c r="C336" s="50">
        <f>ROUND($C$1*CapRatings_DSM!C335,3)</f>
        <v>0</v>
      </c>
      <c r="D336" s="50">
        <f>$C$1*CapRatings_DSM!D335</f>
        <v>5.0024999999999995</v>
      </c>
      <c r="E336" s="50">
        <f>$C$1*CapRatings_DSM!E335</f>
        <v>0</v>
      </c>
      <c r="F336" s="50">
        <f>$C$1*CapRatings_DSM!F335</f>
        <v>1.7249999999999998E-2</v>
      </c>
      <c r="G336" s="50">
        <f>$C$1*CapRatings_DSM!G335</f>
        <v>0</v>
      </c>
      <c r="H336" s="50">
        <f>$C$1*CapRatings_DSM!H335</f>
        <v>0.10015678108173588</v>
      </c>
      <c r="I336" s="50">
        <f>$C$1*CapRatings_DSM!I335</f>
        <v>54.294719999999998</v>
      </c>
      <c r="J336" s="50">
        <f>$C$1*CapRatings_DSM!J335</f>
        <v>21.252689999999998</v>
      </c>
    </row>
    <row r="337" spans="1:10" x14ac:dyDescent="0.35">
      <c r="A337">
        <v>2049</v>
      </c>
      <c r="B337">
        <v>11</v>
      </c>
      <c r="C337" s="50">
        <f>ROUND($C$1*CapRatings_DSM!C336,3)</f>
        <v>0</v>
      </c>
      <c r="D337" s="50">
        <f>$C$1*CapRatings_DSM!D336</f>
        <v>5.0024999999999995</v>
      </c>
      <c r="E337" s="50">
        <f>$C$1*CapRatings_DSM!E336</f>
        <v>0</v>
      </c>
      <c r="F337" s="50">
        <f>$C$1*CapRatings_DSM!F336</f>
        <v>1.7249999999999998E-2</v>
      </c>
      <c r="G337" s="50">
        <f>$C$1*CapRatings_DSM!G336</f>
        <v>0</v>
      </c>
      <c r="H337" s="50">
        <f>$C$1*CapRatings_DSM!H336</f>
        <v>0.10015678108173588</v>
      </c>
      <c r="I337" s="50">
        <f>$C$1*CapRatings_DSM!I336</f>
        <v>54.294719999999998</v>
      </c>
      <c r="J337" s="50">
        <f>$C$1*CapRatings_DSM!J336</f>
        <v>21.252689999999998</v>
      </c>
    </row>
    <row r="338" spans="1:10" x14ac:dyDescent="0.35">
      <c r="A338">
        <v>2049</v>
      </c>
      <c r="B338">
        <v>12</v>
      </c>
      <c r="C338" s="50">
        <f>ROUND($C$1*CapRatings_DSM!C337,3)</f>
        <v>0</v>
      </c>
      <c r="D338" s="50">
        <f>$C$1*CapRatings_DSM!D337</f>
        <v>5.0024999999999995</v>
      </c>
      <c r="E338" s="50">
        <f>$C$1*CapRatings_DSM!E337</f>
        <v>0</v>
      </c>
      <c r="F338" s="50">
        <f>$C$1*CapRatings_DSM!F337</f>
        <v>1.7249999999999998E-2</v>
      </c>
      <c r="G338" s="50">
        <f>$C$1*CapRatings_DSM!G337</f>
        <v>0</v>
      </c>
      <c r="H338" s="50">
        <f>$C$1*CapRatings_DSM!H337</f>
        <v>0.10015678108173588</v>
      </c>
      <c r="I338" s="50">
        <f>$C$1*CapRatings_DSM!I337</f>
        <v>54.294719999999998</v>
      </c>
      <c r="J338" s="50">
        <f>$C$1*CapRatings_DSM!J337</f>
        <v>21.252689999999998</v>
      </c>
    </row>
    <row r="339" spans="1:10" x14ac:dyDescent="0.35">
      <c r="A339">
        <v>2050</v>
      </c>
      <c r="B339">
        <v>1</v>
      </c>
      <c r="C339" s="50">
        <f>ROUND($C$1*CapRatings_DSM!C338,3)</f>
        <v>0</v>
      </c>
      <c r="D339" s="50">
        <f>$C$1*CapRatings_DSM!D338</f>
        <v>5.0024999999999995</v>
      </c>
      <c r="E339" s="50">
        <f>$C$1*CapRatings_DSM!E338</f>
        <v>0</v>
      </c>
      <c r="F339" s="50">
        <f>$C$1*CapRatings_DSM!F338</f>
        <v>1.7249999999999998E-2</v>
      </c>
      <c r="G339" s="50">
        <f>$C$1*CapRatings_DSM!G338</f>
        <v>0</v>
      </c>
      <c r="H339" s="50">
        <f>$C$1*CapRatings_DSM!H338</f>
        <v>8.8510643746650339E-2</v>
      </c>
      <c r="I339" s="50">
        <f>$C$1*CapRatings_DSM!I338</f>
        <v>54.294719999999998</v>
      </c>
      <c r="J339" s="50">
        <f>$C$1*CapRatings_DSM!J338</f>
        <v>21.252689999999998</v>
      </c>
    </row>
    <row r="340" spans="1:10" x14ac:dyDescent="0.35">
      <c r="A340">
        <v>2050</v>
      </c>
      <c r="B340">
        <v>2</v>
      </c>
      <c r="C340" s="50">
        <f>ROUND($C$1*CapRatings_DSM!C339,3)</f>
        <v>0</v>
      </c>
      <c r="D340" s="50">
        <f>$C$1*CapRatings_DSM!D339</f>
        <v>5.0024999999999995</v>
      </c>
      <c r="E340" s="50">
        <f>$C$1*CapRatings_DSM!E339</f>
        <v>0</v>
      </c>
      <c r="F340" s="50">
        <f>$C$1*CapRatings_DSM!F339</f>
        <v>1.7249999999999998E-2</v>
      </c>
      <c r="G340" s="50">
        <f>$C$1*CapRatings_DSM!G339</f>
        <v>0</v>
      </c>
      <c r="H340" s="50">
        <f>$C$1*CapRatings_DSM!H339</f>
        <v>8.8510643746650339E-2</v>
      </c>
      <c r="I340" s="50">
        <f>$C$1*CapRatings_DSM!I339</f>
        <v>54.294719999999998</v>
      </c>
      <c r="J340" s="50">
        <f>$C$1*CapRatings_DSM!J339</f>
        <v>21.252689999999998</v>
      </c>
    </row>
    <row r="341" spans="1:10" x14ac:dyDescent="0.35">
      <c r="A341">
        <v>2050</v>
      </c>
      <c r="B341">
        <v>3</v>
      </c>
      <c r="C341" s="50">
        <f>ROUND($C$1*CapRatings_DSM!C340,3)</f>
        <v>0</v>
      </c>
      <c r="D341" s="50">
        <f>$C$1*CapRatings_DSM!D340</f>
        <v>5.0024999999999995</v>
      </c>
      <c r="E341" s="50">
        <f>$C$1*CapRatings_DSM!E340</f>
        <v>0</v>
      </c>
      <c r="F341" s="50">
        <f>$C$1*CapRatings_DSM!F340</f>
        <v>1.7249999999999998E-2</v>
      </c>
      <c r="G341" s="50">
        <f>$C$1*CapRatings_DSM!G340</f>
        <v>0</v>
      </c>
      <c r="H341" s="50">
        <f>$C$1*CapRatings_DSM!H340</f>
        <v>8.8510643746650339E-2</v>
      </c>
      <c r="I341" s="50">
        <f>$C$1*CapRatings_DSM!I340</f>
        <v>54.294719999999998</v>
      </c>
      <c r="J341" s="50">
        <f>$C$1*CapRatings_DSM!J340</f>
        <v>21.252689999999998</v>
      </c>
    </row>
    <row r="342" spans="1:10" x14ac:dyDescent="0.35">
      <c r="A342">
        <v>2050</v>
      </c>
      <c r="B342">
        <v>4</v>
      </c>
      <c r="C342" s="50">
        <f>ROUND($C$1*CapRatings_DSM!C341,3)</f>
        <v>0</v>
      </c>
      <c r="D342" s="50">
        <f>$C$1*CapRatings_DSM!D341</f>
        <v>5.0024999999999995</v>
      </c>
      <c r="E342" s="50">
        <f>$C$1*CapRatings_DSM!E341</f>
        <v>0</v>
      </c>
      <c r="F342" s="50">
        <f>$C$1*CapRatings_DSM!F341</f>
        <v>1.7249999999999998E-2</v>
      </c>
      <c r="G342" s="50">
        <f>$C$1*CapRatings_DSM!G341</f>
        <v>0</v>
      </c>
      <c r="H342" s="50">
        <f>$C$1*CapRatings_DSM!H341</f>
        <v>8.8510643746650339E-2</v>
      </c>
      <c r="I342" s="50">
        <f>$C$1*CapRatings_DSM!I341</f>
        <v>54.294719999999998</v>
      </c>
      <c r="J342" s="50">
        <f>$C$1*CapRatings_DSM!J341</f>
        <v>21.252689999999998</v>
      </c>
    </row>
    <row r="343" spans="1:10" x14ac:dyDescent="0.35">
      <c r="A343">
        <v>2050</v>
      </c>
      <c r="B343">
        <v>5</v>
      </c>
      <c r="C343" s="50">
        <f>ROUND($C$1*CapRatings_DSM!C342,3)</f>
        <v>0</v>
      </c>
      <c r="D343" s="50">
        <f>$C$1*CapRatings_DSM!D342</f>
        <v>5.0024999999999995</v>
      </c>
      <c r="E343" s="50">
        <f>$C$1*CapRatings_DSM!E342</f>
        <v>0</v>
      </c>
      <c r="F343" s="50">
        <f>$C$1*CapRatings_DSM!F342</f>
        <v>1.7249999999999998E-2</v>
      </c>
      <c r="G343" s="50">
        <f>$C$1*CapRatings_DSM!G342</f>
        <v>0</v>
      </c>
      <c r="H343" s="50">
        <f>$C$1*CapRatings_DSM!H342</f>
        <v>8.8510643746650339E-2</v>
      </c>
      <c r="I343" s="50">
        <f>$C$1*CapRatings_DSM!I342</f>
        <v>54.294719999999998</v>
      </c>
      <c r="J343" s="50">
        <f>$C$1*CapRatings_DSM!J342</f>
        <v>21.252689999999998</v>
      </c>
    </row>
    <row r="344" spans="1:10" x14ac:dyDescent="0.35">
      <c r="A344">
        <v>2050</v>
      </c>
      <c r="B344">
        <v>6</v>
      </c>
      <c r="C344" s="50">
        <f>ROUND($C$1*CapRatings_DSM!C343,3)</f>
        <v>1.575</v>
      </c>
      <c r="D344" s="50">
        <f>$C$1*CapRatings_DSM!D343</f>
        <v>18.785249999999998</v>
      </c>
      <c r="E344" s="50">
        <f>$C$1*CapRatings_DSM!E343</f>
        <v>1.7249999999999998E-2</v>
      </c>
      <c r="F344" s="50">
        <f>$C$1*CapRatings_DSM!F343</f>
        <v>1.7249999999999998E-2</v>
      </c>
      <c r="G344" s="50">
        <f>$C$1*CapRatings_DSM!G343</f>
        <v>0</v>
      </c>
      <c r="H344" s="50">
        <f>$C$1*CapRatings_DSM!H343</f>
        <v>8.8510643746650339E-2</v>
      </c>
      <c r="I344" s="50">
        <f>$C$1*CapRatings_DSM!I343</f>
        <v>54.294719999999998</v>
      </c>
      <c r="J344" s="50">
        <f>$C$1*CapRatings_DSM!J343</f>
        <v>21.252689999999998</v>
      </c>
    </row>
    <row r="345" spans="1:10" x14ac:dyDescent="0.35">
      <c r="A345">
        <v>2050</v>
      </c>
      <c r="B345">
        <v>7</v>
      </c>
      <c r="C345" s="50">
        <f>ROUND($C$1*CapRatings_DSM!C344,3)</f>
        <v>1.575</v>
      </c>
      <c r="D345" s="50">
        <f>$C$1*CapRatings_DSM!D344</f>
        <v>18.785249999999998</v>
      </c>
      <c r="E345" s="50">
        <f>$C$1*CapRatings_DSM!E344</f>
        <v>1.7249999999999998E-2</v>
      </c>
      <c r="F345" s="50">
        <f>$C$1*CapRatings_DSM!F344</f>
        <v>1.7249999999999998E-2</v>
      </c>
      <c r="G345" s="50">
        <f>$C$1*CapRatings_DSM!G344</f>
        <v>0</v>
      </c>
      <c r="H345" s="50">
        <f>$C$1*CapRatings_DSM!H344</f>
        <v>8.8510643746650339E-2</v>
      </c>
      <c r="I345" s="50">
        <f>$C$1*CapRatings_DSM!I344</f>
        <v>54.294719999999998</v>
      </c>
      <c r="J345" s="50">
        <f>$C$1*CapRatings_DSM!J344</f>
        <v>21.252689999999998</v>
      </c>
    </row>
    <row r="346" spans="1:10" x14ac:dyDescent="0.35">
      <c r="A346">
        <v>2050</v>
      </c>
      <c r="B346">
        <v>8</v>
      </c>
      <c r="C346" s="50">
        <f>ROUND($C$1*CapRatings_DSM!C345,3)</f>
        <v>1.575</v>
      </c>
      <c r="D346" s="50">
        <f>$C$1*CapRatings_DSM!D345</f>
        <v>18.785249999999998</v>
      </c>
      <c r="E346" s="50">
        <f>$C$1*CapRatings_DSM!E345</f>
        <v>1.7249999999999998E-2</v>
      </c>
      <c r="F346" s="50">
        <f>$C$1*CapRatings_DSM!F345</f>
        <v>1.7249999999999998E-2</v>
      </c>
      <c r="G346" s="50">
        <f>$C$1*CapRatings_DSM!G345</f>
        <v>0</v>
      </c>
      <c r="H346" s="50">
        <f>$C$1*CapRatings_DSM!H345</f>
        <v>8.8510643746650339E-2</v>
      </c>
      <c r="I346" s="50">
        <f>$C$1*CapRatings_DSM!I345</f>
        <v>54.294719999999998</v>
      </c>
      <c r="J346" s="50">
        <f>$C$1*CapRatings_DSM!J345</f>
        <v>21.252689999999998</v>
      </c>
    </row>
    <row r="347" spans="1:10" x14ac:dyDescent="0.35">
      <c r="A347">
        <v>2050</v>
      </c>
      <c r="B347">
        <v>9</v>
      </c>
      <c r="C347" s="50">
        <f>ROUND($C$1*CapRatings_DSM!C346,3)</f>
        <v>1.575</v>
      </c>
      <c r="D347" s="50">
        <f>$C$1*CapRatings_DSM!D346</f>
        <v>18.785249999999998</v>
      </c>
      <c r="E347" s="50">
        <f>$C$1*CapRatings_DSM!E346</f>
        <v>1.7249999999999998E-2</v>
      </c>
      <c r="F347" s="50">
        <f>$C$1*CapRatings_DSM!F346</f>
        <v>1.7249999999999998E-2</v>
      </c>
      <c r="G347" s="50">
        <f>$C$1*CapRatings_DSM!G346</f>
        <v>0</v>
      </c>
      <c r="H347" s="50">
        <f>$C$1*CapRatings_DSM!H346</f>
        <v>8.8510643746650339E-2</v>
      </c>
      <c r="I347" s="50">
        <f>$C$1*CapRatings_DSM!I346</f>
        <v>54.294719999999998</v>
      </c>
      <c r="J347" s="50">
        <f>$C$1*CapRatings_DSM!J346</f>
        <v>21.252689999999998</v>
      </c>
    </row>
    <row r="348" spans="1:10" x14ac:dyDescent="0.35">
      <c r="A348">
        <v>2050</v>
      </c>
      <c r="B348">
        <v>10</v>
      </c>
      <c r="C348" s="50">
        <f>ROUND($C$1*CapRatings_DSM!C347,3)</f>
        <v>0</v>
      </c>
      <c r="D348" s="50">
        <f>$C$1*CapRatings_DSM!D347</f>
        <v>5.0024999999999995</v>
      </c>
      <c r="E348" s="50">
        <f>$C$1*CapRatings_DSM!E347</f>
        <v>0</v>
      </c>
      <c r="F348" s="50">
        <f>$C$1*CapRatings_DSM!F347</f>
        <v>1.7249999999999998E-2</v>
      </c>
      <c r="G348" s="50">
        <f>$C$1*CapRatings_DSM!G347</f>
        <v>0</v>
      </c>
      <c r="H348" s="50">
        <f>$C$1*CapRatings_DSM!H347</f>
        <v>8.8510643746650339E-2</v>
      </c>
      <c r="I348" s="50">
        <f>$C$1*CapRatings_DSM!I347</f>
        <v>54.294719999999998</v>
      </c>
      <c r="J348" s="50">
        <f>$C$1*CapRatings_DSM!J347</f>
        <v>21.252689999999998</v>
      </c>
    </row>
    <row r="349" spans="1:10" x14ac:dyDescent="0.35">
      <c r="A349">
        <v>2050</v>
      </c>
      <c r="B349">
        <v>11</v>
      </c>
      <c r="C349" s="50">
        <f>ROUND($C$1*CapRatings_DSM!C348,3)</f>
        <v>0</v>
      </c>
      <c r="D349" s="50">
        <f>$C$1*CapRatings_DSM!D348</f>
        <v>5.0024999999999995</v>
      </c>
      <c r="E349" s="50">
        <f>$C$1*CapRatings_DSM!E348</f>
        <v>0</v>
      </c>
      <c r="F349" s="50">
        <f>$C$1*CapRatings_DSM!F348</f>
        <v>1.7249999999999998E-2</v>
      </c>
      <c r="G349" s="50">
        <f>$C$1*CapRatings_DSM!G348</f>
        <v>0</v>
      </c>
      <c r="H349" s="50">
        <f>$C$1*CapRatings_DSM!H348</f>
        <v>8.8510643746650339E-2</v>
      </c>
      <c r="I349" s="50">
        <f>$C$1*CapRatings_DSM!I348</f>
        <v>54.294719999999998</v>
      </c>
      <c r="J349" s="50">
        <f>$C$1*CapRatings_DSM!J348</f>
        <v>21.252689999999998</v>
      </c>
    </row>
    <row r="350" spans="1:10" x14ac:dyDescent="0.35">
      <c r="A350">
        <v>2050</v>
      </c>
      <c r="B350">
        <v>12</v>
      </c>
      <c r="C350" s="50">
        <f>ROUND($C$1*CapRatings_DSM!C349,3)</f>
        <v>0</v>
      </c>
      <c r="D350" s="50">
        <f>$C$1*CapRatings_DSM!D349</f>
        <v>5.0024999999999995</v>
      </c>
      <c r="E350" s="50">
        <f>$C$1*CapRatings_DSM!E349</f>
        <v>0</v>
      </c>
      <c r="F350" s="50">
        <f>$C$1*CapRatings_DSM!F349</f>
        <v>1.7249999999999998E-2</v>
      </c>
      <c r="G350" s="50">
        <f>$C$1*CapRatings_DSM!G349</f>
        <v>0</v>
      </c>
      <c r="H350" s="50">
        <f>$C$1*CapRatings_DSM!H349</f>
        <v>8.8510643746650339E-2</v>
      </c>
      <c r="I350" s="50">
        <f>$C$1*CapRatings_DSM!I349</f>
        <v>54.294719999999998</v>
      </c>
      <c r="J350" s="50">
        <f>$C$1*CapRatings_DSM!J349</f>
        <v>21.252689999999998</v>
      </c>
    </row>
  </sheetData>
  <pageMargins left="0.7" right="0.7" top="0.75" bottom="0.75" header="0.3" footer="0.3"/>
  <pageSetup orientation="portrait" r:id="rId1"/>
  <headerFooter>
    <oddFooter>&amp;L&amp;1#&amp;"Calibri"&amp;14&amp;K000000Confidential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46D00-8BD9-46AF-B9F9-2A8E6831D886}">
  <dimension ref="A1:I32"/>
  <sheetViews>
    <sheetView workbookViewId="0">
      <selection sqref="A1:I32"/>
    </sheetView>
  </sheetViews>
  <sheetFormatPr defaultRowHeight="14.5" x14ac:dyDescent="0.35"/>
  <cols>
    <col min="1" max="1" width="5" bestFit="1" customWidth="1"/>
    <col min="2" max="2" width="23.81640625" bestFit="1" customWidth="1"/>
    <col min="3" max="3" width="30.7265625" bestFit="1" customWidth="1"/>
    <col min="4" max="4" width="29.453125" bestFit="1" customWidth="1"/>
    <col min="5" max="5" width="32" bestFit="1" customWidth="1"/>
    <col min="6" max="6" width="22.7265625" bestFit="1" customWidth="1"/>
    <col min="7" max="7" width="30.453125" bestFit="1" customWidth="1"/>
    <col min="8" max="8" width="23.7265625" bestFit="1" customWidth="1"/>
    <col min="9" max="9" width="30.54296875" bestFit="1" customWidth="1"/>
  </cols>
  <sheetData>
    <row r="1" spans="1:9" x14ac:dyDescent="0.35">
      <c r="A1" t="s">
        <v>16</v>
      </c>
      <c r="B1" t="s">
        <v>78</v>
      </c>
      <c r="C1" t="s">
        <v>79</v>
      </c>
      <c r="D1" t="s">
        <v>80</v>
      </c>
      <c r="E1" t="s">
        <v>81</v>
      </c>
      <c r="F1" t="s">
        <v>82</v>
      </c>
      <c r="G1" t="s">
        <v>83</v>
      </c>
      <c r="H1" t="s">
        <v>84</v>
      </c>
      <c r="I1" t="s">
        <v>85</v>
      </c>
    </row>
    <row r="2" spans="1:9" x14ac:dyDescent="0.35">
      <c r="A2">
        <v>2022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</row>
    <row r="3" spans="1:9" x14ac:dyDescent="0.35">
      <c r="A3">
        <v>2023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 x14ac:dyDescent="0.35">
      <c r="A4">
        <v>2024</v>
      </c>
      <c r="B4" s="40">
        <f>ROUND(INDEX('Capacity and Dispatch Cost'!$D$18:$L$24,MATCH($A4,'Capacity and Dispatch Cost'!$B$9:$B$15,0),MATCH(B$1,'Capacity and Dispatch Cost'!$D$8:$L$8,0)),3)</f>
        <v>9.1769999999999996</v>
      </c>
      <c r="C4" s="40">
        <f>ROUND(INDEX('Capacity and Dispatch Cost'!$D$18:$L$24,MATCH($A4,'Capacity and Dispatch Cost'!$B$9:$B$15,0),MATCH(C$1,'Capacity and Dispatch Cost'!$D$8:$L$8,0)),3)</f>
        <v>0</v>
      </c>
      <c r="D4" s="40">
        <f>ROUND(INDEX('Capacity and Dispatch Cost'!$D$18:$L$24,MATCH($A4,'Capacity and Dispatch Cost'!$B$9:$B$15,0),MATCH(D$1,'Capacity and Dispatch Cost'!$D$8:$L$8,0)),3)</f>
        <v>0</v>
      </c>
      <c r="E4" s="40">
        <f>ROUND(INDEX('Capacity and Dispatch Cost'!$D$18:$L$24,MATCH($A4,'Capacity and Dispatch Cost'!$B$9:$B$15,0),MATCH(E$1,'Capacity and Dispatch Cost'!$D$8:$L$8,0)),3)</f>
        <v>0</v>
      </c>
      <c r="F4" s="40">
        <f>ROUND(INDEX('Capacity and Dispatch Cost'!$D$18:$L$24,MATCH($A4,'Capacity and Dispatch Cost'!$B$9:$B$15,0),MATCH(F$1,'Capacity and Dispatch Cost'!$D$8:$L$8,0)),3)</f>
        <v>9.1769999999999996</v>
      </c>
      <c r="G4" s="40">
        <f>ROUND(INDEX('Capacity and Dispatch Cost'!$D$18:$L$24,MATCH($A4,'Capacity and Dispatch Cost'!$B$9:$B$15,0),MATCH(G$1,'Capacity and Dispatch Cost'!$D$8:$L$8,0)),3)</f>
        <v>9.1769999999999996</v>
      </c>
      <c r="H4" s="40">
        <f>ROUND(INDEX('Capacity and Dispatch Cost'!$D$18:$L$24,MATCH($A4,'Capacity and Dispatch Cost'!$B$9:$B$15,0),MATCH(H$1,'Capacity and Dispatch Cost'!$D$8:$L$8,0)),3)</f>
        <v>44.77</v>
      </c>
      <c r="I4" s="40">
        <f>ROUND(INDEX('Capacity and Dispatch Cost'!$D$18:$L$24,MATCH($A4,'Capacity and Dispatch Cost'!$B$9:$B$15,0),MATCH(I$1,'Capacity and Dispatch Cost'!$D$8:$L$8,0)),3)</f>
        <v>0</v>
      </c>
    </row>
    <row r="5" spans="1:9" x14ac:dyDescent="0.35">
      <c r="A5">
        <v>2025</v>
      </c>
      <c r="B5" s="40">
        <f>ROUND(INDEX('Capacity and Dispatch Cost'!$D$18:$L$24,MATCH($A5,'Capacity and Dispatch Cost'!$B$9:$B$15,0),MATCH(B$1,'Capacity and Dispatch Cost'!$D$8:$L$8,0)),3)</f>
        <v>11.584</v>
      </c>
      <c r="C5" s="40">
        <f>ROUND(INDEX('Capacity and Dispatch Cost'!$D$18:$L$24,MATCH($A5,'Capacity and Dispatch Cost'!$B$9:$B$15,0),MATCH(C$1,'Capacity and Dispatch Cost'!$D$8:$L$8,0)),3)</f>
        <v>0</v>
      </c>
      <c r="D5" s="40">
        <f>ROUND(INDEX('Capacity and Dispatch Cost'!$D$18:$L$24,MATCH($A5,'Capacity and Dispatch Cost'!$B$9:$B$15,0),MATCH(D$1,'Capacity and Dispatch Cost'!$D$8:$L$8,0)),3)</f>
        <v>0</v>
      </c>
      <c r="E5" s="40">
        <f>ROUND(INDEX('Capacity and Dispatch Cost'!$D$18:$L$24,MATCH($A5,'Capacity and Dispatch Cost'!$B$9:$B$15,0),MATCH(E$1,'Capacity and Dispatch Cost'!$D$8:$L$8,0)),3)</f>
        <v>0</v>
      </c>
      <c r="F5" s="40">
        <f>ROUND(INDEX('Capacity and Dispatch Cost'!$D$18:$L$24,MATCH($A5,'Capacity and Dispatch Cost'!$B$9:$B$15,0),MATCH(F$1,'Capacity and Dispatch Cost'!$D$8:$L$8,0)),3)</f>
        <v>11.584</v>
      </c>
      <c r="G5" s="40">
        <f>ROUND(INDEX('Capacity and Dispatch Cost'!$D$18:$L$24,MATCH($A5,'Capacity and Dispatch Cost'!$B$9:$B$15,0),MATCH(G$1,'Capacity and Dispatch Cost'!$D$8:$L$8,0)),3)</f>
        <v>11.584</v>
      </c>
      <c r="H5" s="40">
        <f>ROUND(INDEX('Capacity and Dispatch Cost'!$D$18:$L$24,MATCH($A5,'Capacity and Dispatch Cost'!$B$9:$B$15,0),MATCH(H$1,'Capacity and Dispatch Cost'!$D$8:$L$8,0)),3)</f>
        <v>38.723999999999997</v>
      </c>
      <c r="I5" s="40">
        <f>ROUND(INDEX('Capacity and Dispatch Cost'!$D$18:$L$24,MATCH($A5,'Capacity and Dispatch Cost'!$B$9:$B$15,0),MATCH(I$1,'Capacity and Dispatch Cost'!$D$8:$L$8,0)),3)</f>
        <v>0</v>
      </c>
    </row>
    <row r="6" spans="1:9" x14ac:dyDescent="0.35">
      <c r="A6">
        <v>2026</v>
      </c>
      <c r="B6" s="40">
        <f>ROUND(INDEX('Capacity and Dispatch Cost'!$D$18:$L$24,MATCH($A6,'Capacity and Dispatch Cost'!$B$9:$B$15,0),MATCH(B$1,'Capacity and Dispatch Cost'!$D$8:$L$8,0)),3)</f>
        <v>11.444000000000001</v>
      </c>
      <c r="C6" s="40">
        <f>ROUND(INDEX('Capacity and Dispatch Cost'!$D$18:$L$24,MATCH($A6,'Capacity and Dispatch Cost'!$B$9:$B$15,0),MATCH(C$1,'Capacity and Dispatch Cost'!$D$8:$L$8,0)),3)</f>
        <v>0</v>
      </c>
      <c r="D6" s="40">
        <f>ROUND(INDEX('Capacity and Dispatch Cost'!$D$18:$L$24,MATCH($A6,'Capacity and Dispatch Cost'!$B$9:$B$15,0),MATCH(D$1,'Capacity and Dispatch Cost'!$D$8:$L$8,0)),3)</f>
        <v>0</v>
      </c>
      <c r="E6" s="40">
        <f>ROUND(INDEX('Capacity and Dispatch Cost'!$D$18:$L$24,MATCH($A6,'Capacity and Dispatch Cost'!$B$9:$B$15,0),MATCH(E$1,'Capacity and Dispatch Cost'!$D$8:$L$8,0)),3)</f>
        <v>0</v>
      </c>
      <c r="F6" s="40">
        <f>ROUND(INDEX('Capacity and Dispatch Cost'!$D$18:$L$24,MATCH($A6,'Capacity and Dispatch Cost'!$B$9:$B$15,0),MATCH(F$1,'Capacity and Dispatch Cost'!$D$8:$L$8,0)),3)</f>
        <v>11.444000000000001</v>
      </c>
      <c r="G6" s="40">
        <f>ROUND(INDEX('Capacity and Dispatch Cost'!$D$18:$L$24,MATCH($A6,'Capacity and Dispatch Cost'!$B$9:$B$15,0),MATCH(G$1,'Capacity and Dispatch Cost'!$D$8:$L$8,0)),3)</f>
        <v>11.444000000000001</v>
      </c>
      <c r="H6" s="40">
        <f>ROUND(INDEX('Capacity and Dispatch Cost'!$D$18:$L$24,MATCH($A6,'Capacity and Dispatch Cost'!$B$9:$B$15,0),MATCH(H$1,'Capacity and Dispatch Cost'!$D$8:$L$8,0)),3)</f>
        <v>29.015999999999998</v>
      </c>
      <c r="I6" s="40">
        <f>ROUND(INDEX('Capacity and Dispatch Cost'!$D$18:$L$24,MATCH($A6,'Capacity and Dispatch Cost'!$B$9:$B$15,0),MATCH(I$1,'Capacity and Dispatch Cost'!$D$8:$L$8,0)),3)</f>
        <v>0</v>
      </c>
    </row>
    <row r="7" spans="1:9" x14ac:dyDescent="0.35">
      <c r="A7">
        <v>2027</v>
      </c>
      <c r="B7" s="40">
        <f>ROUND(INDEX('Capacity and Dispatch Cost'!$D$18:$L$24,MATCH($A7,'Capacity and Dispatch Cost'!$B$9:$B$15,0),MATCH(B$1,'Capacity and Dispatch Cost'!$D$8:$L$8,0)),3)</f>
        <v>12.794</v>
      </c>
      <c r="C7" s="40">
        <f>ROUND(INDEX('Capacity and Dispatch Cost'!$D$18:$L$24,MATCH($A7,'Capacity and Dispatch Cost'!$B$9:$B$15,0),MATCH(C$1,'Capacity and Dispatch Cost'!$D$8:$L$8,0)),3)</f>
        <v>375.012</v>
      </c>
      <c r="D7" s="40">
        <f>ROUND(INDEX('Capacity and Dispatch Cost'!$D$18:$L$24,MATCH($A7,'Capacity and Dispatch Cost'!$B$9:$B$15,0),MATCH(D$1,'Capacity and Dispatch Cost'!$D$8:$L$8,0)),3)</f>
        <v>375.012</v>
      </c>
      <c r="E7" s="40">
        <f>ROUND(INDEX('Capacity and Dispatch Cost'!$D$18:$L$24,MATCH($A7,'Capacity and Dispatch Cost'!$B$9:$B$15,0),MATCH(E$1,'Capacity and Dispatch Cost'!$D$8:$L$8,0)),3)</f>
        <v>375.012</v>
      </c>
      <c r="F7" s="40">
        <f>ROUND(INDEX('Capacity and Dispatch Cost'!$D$18:$L$24,MATCH($A7,'Capacity and Dispatch Cost'!$B$9:$B$15,0),MATCH(F$1,'Capacity and Dispatch Cost'!$D$8:$L$8,0)),3)</f>
        <v>12.794</v>
      </c>
      <c r="G7" s="40">
        <f>ROUND(INDEX('Capacity and Dispatch Cost'!$D$18:$L$24,MATCH($A7,'Capacity and Dispatch Cost'!$B$9:$B$15,0),MATCH(G$1,'Capacity and Dispatch Cost'!$D$8:$L$8,0)),3)</f>
        <v>12.794</v>
      </c>
      <c r="H7" s="40">
        <f>ROUND(INDEX('Capacity and Dispatch Cost'!$D$18:$L$24,MATCH($A7,'Capacity and Dispatch Cost'!$B$9:$B$15,0),MATCH(H$1,'Capacity and Dispatch Cost'!$D$8:$L$8,0)),3)</f>
        <v>25.103999999999999</v>
      </c>
      <c r="I7" s="40">
        <f>ROUND(INDEX('Capacity and Dispatch Cost'!$D$18:$L$24,MATCH($A7,'Capacity and Dispatch Cost'!$B$9:$B$15,0),MATCH(I$1,'Capacity and Dispatch Cost'!$D$8:$L$8,0)),3)</f>
        <v>164.309</v>
      </c>
    </row>
    <row r="8" spans="1:9" x14ac:dyDescent="0.35">
      <c r="A8">
        <v>2028</v>
      </c>
      <c r="B8" s="40">
        <f>ROUND(INDEX('Capacity and Dispatch Cost'!$D$18:$L$24,MATCH($A8,'Capacity and Dispatch Cost'!$B$9:$B$15,0),MATCH(B$1,'Capacity and Dispatch Cost'!$D$8:$L$8,0)),3)</f>
        <v>14.294</v>
      </c>
      <c r="C8" s="40">
        <f>ROUND(INDEX('Capacity and Dispatch Cost'!$D$18:$L$24,MATCH($A8,'Capacity and Dispatch Cost'!$B$9:$B$15,0),MATCH(C$1,'Capacity and Dispatch Cost'!$D$8:$L$8,0)),3)</f>
        <v>113.613</v>
      </c>
      <c r="D8" s="40">
        <f>ROUND(INDEX('Capacity and Dispatch Cost'!$D$18:$L$24,MATCH($A8,'Capacity and Dispatch Cost'!$B$9:$B$15,0),MATCH(D$1,'Capacity and Dispatch Cost'!$D$8:$L$8,0)),3)</f>
        <v>113.613</v>
      </c>
      <c r="E8" s="40">
        <f>ROUND(INDEX('Capacity and Dispatch Cost'!$D$18:$L$24,MATCH($A8,'Capacity and Dispatch Cost'!$B$9:$B$15,0),MATCH(E$1,'Capacity and Dispatch Cost'!$D$8:$L$8,0)),3)</f>
        <v>113.613</v>
      </c>
      <c r="F8" s="40">
        <f>ROUND(INDEX('Capacity and Dispatch Cost'!$D$18:$L$24,MATCH($A8,'Capacity and Dispatch Cost'!$B$9:$B$15,0),MATCH(F$1,'Capacity and Dispatch Cost'!$D$8:$L$8,0)),3)</f>
        <v>14.294</v>
      </c>
      <c r="G8" s="40">
        <f>ROUND(INDEX('Capacity and Dispatch Cost'!$D$18:$L$24,MATCH($A8,'Capacity and Dispatch Cost'!$B$9:$B$15,0),MATCH(G$1,'Capacity and Dispatch Cost'!$D$8:$L$8,0)),3)</f>
        <v>14.294</v>
      </c>
      <c r="H8" s="40">
        <f>ROUND(INDEX('Capacity and Dispatch Cost'!$D$18:$L$24,MATCH($A8,'Capacity and Dispatch Cost'!$B$9:$B$15,0),MATCH(H$1,'Capacity and Dispatch Cost'!$D$8:$L$8,0)),3)</f>
        <v>21.109000000000002</v>
      </c>
      <c r="I8" s="40">
        <f>ROUND(INDEX('Capacity and Dispatch Cost'!$D$18:$L$24,MATCH($A8,'Capacity and Dispatch Cost'!$B$9:$B$15,0),MATCH(I$1,'Capacity and Dispatch Cost'!$D$8:$L$8,0)),3)</f>
        <v>32.023000000000003</v>
      </c>
    </row>
    <row r="9" spans="1:9" x14ac:dyDescent="0.35">
      <c r="A9">
        <v>2029</v>
      </c>
      <c r="B9" s="40">
        <f>ROUND(INDEX('Capacity and Dispatch Cost'!$D$18:$L$24,MATCH($A9,'Capacity and Dispatch Cost'!$B$9:$B$15,0),MATCH(B$1,'Capacity and Dispatch Cost'!$D$8:$L$8,0)),3)</f>
        <v>15.972</v>
      </c>
      <c r="C9" s="40">
        <f>ROUND(INDEX('Capacity and Dispatch Cost'!$D$18:$L$24,MATCH($A9,'Capacity and Dispatch Cost'!$B$9:$B$15,0),MATCH(C$1,'Capacity and Dispatch Cost'!$D$8:$L$8,0)),3)</f>
        <v>96.515000000000001</v>
      </c>
      <c r="D9" s="40">
        <f>ROUND(INDEX('Capacity and Dispatch Cost'!$D$18:$L$24,MATCH($A9,'Capacity and Dispatch Cost'!$B$9:$B$15,0),MATCH(D$1,'Capacity and Dispatch Cost'!$D$8:$L$8,0)),3)</f>
        <v>96.515000000000001</v>
      </c>
      <c r="E9" s="40">
        <f>ROUND(INDEX('Capacity and Dispatch Cost'!$D$18:$L$24,MATCH($A9,'Capacity and Dispatch Cost'!$B$9:$B$15,0),MATCH(E$1,'Capacity and Dispatch Cost'!$D$8:$L$8,0)),3)</f>
        <v>96.515000000000001</v>
      </c>
      <c r="F9" s="40">
        <f>ROUND(INDEX('Capacity and Dispatch Cost'!$D$18:$L$24,MATCH($A9,'Capacity and Dispatch Cost'!$B$9:$B$15,0),MATCH(F$1,'Capacity and Dispatch Cost'!$D$8:$L$8,0)),3)</f>
        <v>15.972</v>
      </c>
      <c r="G9" s="40">
        <f>ROUND(INDEX('Capacity and Dispatch Cost'!$D$18:$L$24,MATCH($A9,'Capacity and Dispatch Cost'!$B$9:$B$15,0),MATCH(G$1,'Capacity and Dispatch Cost'!$D$8:$L$8,0)),3)</f>
        <v>15.972</v>
      </c>
      <c r="H9" s="40">
        <f>ROUND(INDEX('Capacity and Dispatch Cost'!$D$18:$L$24,MATCH($A9,'Capacity and Dispatch Cost'!$B$9:$B$15,0),MATCH(H$1,'Capacity and Dispatch Cost'!$D$8:$L$8,0)),3)</f>
        <v>18.137</v>
      </c>
      <c r="I9" s="40">
        <f>ROUND(INDEX('Capacity and Dispatch Cost'!$D$18:$L$24,MATCH($A9,'Capacity and Dispatch Cost'!$B$9:$B$15,0),MATCH(I$1,'Capacity and Dispatch Cost'!$D$8:$L$8,0)),3)</f>
        <v>37.018000000000001</v>
      </c>
    </row>
    <row r="10" spans="1:9" x14ac:dyDescent="0.35">
      <c r="A10">
        <v>2030</v>
      </c>
      <c r="B10" s="40">
        <f>ROUND(INDEX('Capacity and Dispatch Cost'!$D$18:$L$24,MATCH($A10,'Capacity and Dispatch Cost'!$B$9:$B$15,0),MATCH(B$1,'Capacity and Dispatch Cost'!$D$8:$L$8,0)),3)</f>
        <v>17.849</v>
      </c>
      <c r="C10" s="40">
        <f>ROUND(INDEX('Capacity and Dispatch Cost'!$D$18:$L$24,MATCH($A10,'Capacity and Dispatch Cost'!$B$9:$B$15,0),MATCH(C$1,'Capacity and Dispatch Cost'!$D$8:$L$8,0)),3)</f>
        <v>92.347999999999999</v>
      </c>
      <c r="D10" s="40">
        <f>ROUND(INDEX('Capacity and Dispatch Cost'!$D$18:$L$24,MATCH($A10,'Capacity and Dispatch Cost'!$B$9:$B$15,0),MATCH(D$1,'Capacity and Dispatch Cost'!$D$8:$L$8,0)),3)</f>
        <v>92.347999999999999</v>
      </c>
      <c r="E10" s="40">
        <f>ROUND(INDEX('Capacity and Dispatch Cost'!$D$18:$L$24,MATCH($A10,'Capacity and Dispatch Cost'!$B$9:$B$15,0),MATCH(E$1,'Capacity and Dispatch Cost'!$D$8:$L$8,0)),3)</f>
        <v>92.347999999999999</v>
      </c>
      <c r="F10" s="40">
        <f>ROUND(INDEX('Capacity and Dispatch Cost'!$D$18:$L$24,MATCH($A10,'Capacity and Dispatch Cost'!$B$9:$B$15,0),MATCH(F$1,'Capacity and Dispatch Cost'!$D$8:$L$8,0)),3)</f>
        <v>17.849</v>
      </c>
      <c r="G10" s="40">
        <f>ROUND(INDEX('Capacity and Dispatch Cost'!$D$18:$L$24,MATCH($A10,'Capacity and Dispatch Cost'!$B$9:$B$15,0),MATCH(G$1,'Capacity and Dispatch Cost'!$D$8:$L$8,0)),3)</f>
        <v>17.849</v>
      </c>
      <c r="H10" s="40">
        <f>ROUND(INDEX('Capacity and Dispatch Cost'!$D$18:$L$24,MATCH($A10,'Capacity and Dispatch Cost'!$B$9:$B$15,0),MATCH(H$1,'Capacity and Dispatch Cost'!$D$8:$L$8,0)),3)</f>
        <v>12.795</v>
      </c>
      <c r="I10" s="40">
        <f>ROUND(INDEX('Capacity and Dispatch Cost'!$D$18:$L$24,MATCH($A10,'Capacity and Dispatch Cost'!$B$9:$B$15,0),MATCH(I$1,'Capacity and Dispatch Cost'!$D$8:$L$8,0)),3)</f>
        <v>32.277000000000001</v>
      </c>
    </row>
    <row r="11" spans="1:9" x14ac:dyDescent="0.35">
      <c r="A11">
        <v>2031</v>
      </c>
      <c r="B11" s="49">
        <f>ROUND(B10*B10/B9,3)</f>
        <v>19.946999999999999</v>
      </c>
      <c r="C11" s="48">
        <f>C10*1.02</f>
        <v>94.194959999999995</v>
      </c>
      <c r="D11" s="48">
        <f>D10*1.02</f>
        <v>94.194959999999995</v>
      </c>
      <c r="E11" s="48">
        <f>E10*1.02</f>
        <v>94.194959999999995</v>
      </c>
      <c r="F11" s="49">
        <f>ROUND(F10*F10/F9,3)</f>
        <v>19.946999999999999</v>
      </c>
      <c r="G11" s="49">
        <f>ROUND(G10*G10/G9,3)</f>
        <v>19.946999999999999</v>
      </c>
      <c r="H11" s="48">
        <f t="shared" ref="H11:I26" si="0">H10*1.02</f>
        <v>13.0509</v>
      </c>
      <c r="I11" s="48">
        <f t="shared" si="0"/>
        <v>32.922540000000005</v>
      </c>
    </row>
    <row r="12" spans="1:9" x14ac:dyDescent="0.35">
      <c r="A12">
        <v>2032</v>
      </c>
      <c r="B12" s="49">
        <f t="shared" ref="B12:B32" si="1">ROUND(B11*B11/B10,3)</f>
        <v>22.292000000000002</v>
      </c>
      <c r="C12" s="48">
        <f t="shared" ref="C12:E32" si="2">C11*1.02</f>
        <v>96.078859199999997</v>
      </c>
      <c r="D12" s="48">
        <f t="shared" si="2"/>
        <v>96.078859199999997</v>
      </c>
      <c r="E12" s="48">
        <f t="shared" si="2"/>
        <v>96.078859199999997</v>
      </c>
      <c r="F12" s="49">
        <f t="shared" ref="F12:G32" si="3">ROUND(F11*F11/F10,3)</f>
        <v>22.292000000000002</v>
      </c>
      <c r="G12" s="49">
        <f t="shared" si="3"/>
        <v>22.292000000000002</v>
      </c>
      <c r="H12" s="48">
        <f t="shared" si="0"/>
        <v>13.311918</v>
      </c>
      <c r="I12" s="48">
        <f t="shared" si="0"/>
        <v>33.580990800000009</v>
      </c>
    </row>
    <row r="13" spans="1:9" x14ac:dyDescent="0.35">
      <c r="A13">
        <v>2033</v>
      </c>
      <c r="B13" s="49">
        <f t="shared" si="1"/>
        <v>24.913</v>
      </c>
      <c r="C13" s="48">
        <f t="shared" si="2"/>
        <v>98.000436383999997</v>
      </c>
      <c r="D13" s="48">
        <f t="shared" si="2"/>
        <v>98.000436383999997</v>
      </c>
      <c r="E13" s="48">
        <f t="shared" si="2"/>
        <v>98.000436383999997</v>
      </c>
      <c r="F13" s="49">
        <f t="shared" si="3"/>
        <v>24.913</v>
      </c>
      <c r="G13" s="49">
        <f t="shared" si="3"/>
        <v>24.913</v>
      </c>
      <c r="H13" s="48">
        <f t="shared" si="0"/>
        <v>13.578156360000001</v>
      </c>
      <c r="I13" s="48">
        <f t="shared" si="0"/>
        <v>34.252610616000013</v>
      </c>
    </row>
    <row r="14" spans="1:9" x14ac:dyDescent="0.35">
      <c r="A14">
        <v>2034</v>
      </c>
      <c r="B14" s="49">
        <f t="shared" si="1"/>
        <v>27.841999999999999</v>
      </c>
      <c r="C14" s="48">
        <f t="shared" si="2"/>
        <v>99.960445111680002</v>
      </c>
      <c r="D14" s="48">
        <f t="shared" si="2"/>
        <v>99.960445111680002</v>
      </c>
      <c r="E14" s="48">
        <f t="shared" si="2"/>
        <v>99.960445111680002</v>
      </c>
      <c r="F14" s="49">
        <f t="shared" si="3"/>
        <v>27.841999999999999</v>
      </c>
      <c r="G14" s="49">
        <f t="shared" si="3"/>
        <v>27.841999999999999</v>
      </c>
      <c r="H14" s="48">
        <f t="shared" si="0"/>
        <v>13.849719487200002</v>
      </c>
      <c r="I14" s="48">
        <f t="shared" si="0"/>
        <v>34.937662828320015</v>
      </c>
    </row>
    <row r="15" spans="1:9" x14ac:dyDescent="0.35">
      <c r="A15">
        <v>2035</v>
      </c>
      <c r="B15" s="49">
        <f t="shared" si="1"/>
        <v>31.114999999999998</v>
      </c>
      <c r="C15" s="48">
        <f t="shared" si="2"/>
        <v>101.95965401391361</v>
      </c>
      <c r="D15" s="48">
        <f t="shared" si="2"/>
        <v>101.95965401391361</v>
      </c>
      <c r="E15" s="48">
        <f t="shared" si="2"/>
        <v>101.95965401391361</v>
      </c>
      <c r="F15" s="49">
        <f t="shared" si="3"/>
        <v>31.114999999999998</v>
      </c>
      <c r="G15" s="49">
        <f t="shared" si="3"/>
        <v>31.114999999999998</v>
      </c>
      <c r="H15" s="48">
        <f t="shared" si="0"/>
        <v>14.126713876944002</v>
      </c>
      <c r="I15" s="48">
        <f t="shared" si="0"/>
        <v>35.636416084886413</v>
      </c>
    </row>
    <row r="16" spans="1:9" x14ac:dyDescent="0.35">
      <c r="A16">
        <v>2036</v>
      </c>
      <c r="B16" s="49">
        <f t="shared" si="1"/>
        <v>34.773000000000003</v>
      </c>
      <c r="C16" s="48">
        <f t="shared" si="2"/>
        <v>103.99884709419189</v>
      </c>
      <c r="D16" s="48">
        <f t="shared" si="2"/>
        <v>103.99884709419189</v>
      </c>
      <c r="E16" s="48">
        <f t="shared" si="2"/>
        <v>103.99884709419189</v>
      </c>
      <c r="F16" s="49">
        <f t="shared" si="3"/>
        <v>34.773000000000003</v>
      </c>
      <c r="G16" s="49">
        <f t="shared" si="3"/>
        <v>34.773000000000003</v>
      </c>
      <c r="H16" s="48">
        <f t="shared" si="0"/>
        <v>14.409248154482883</v>
      </c>
      <c r="I16" s="48">
        <f t="shared" si="0"/>
        <v>36.349144406584145</v>
      </c>
    </row>
    <row r="17" spans="1:9" x14ac:dyDescent="0.35">
      <c r="A17">
        <v>2037</v>
      </c>
      <c r="B17" s="49">
        <f t="shared" si="1"/>
        <v>38.860999999999997</v>
      </c>
      <c r="C17" s="48">
        <f t="shared" si="2"/>
        <v>106.07882403607573</v>
      </c>
      <c r="D17" s="48">
        <f t="shared" si="2"/>
        <v>106.07882403607573</v>
      </c>
      <c r="E17" s="48">
        <f t="shared" si="2"/>
        <v>106.07882403607573</v>
      </c>
      <c r="F17" s="49">
        <f t="shared" si="3"/>
        <v>38.860999999999997</v>
      </c>
      <c r="G17" s="49">
        <f t="shared" si="3"/>
        <v>38.860999999999997</v>
      </c>
      <c r="H17" s="48">
        <f t="shared" si="0"/>
        <v>14.69743311757254</v>
      </c>
      <c r="I17" s="48">
        <f t="shared" si="0"/>
        <v>37.076127294715832</v>
      </c>
    </row>
    <row r="18" spans="1:9" x14ac:dyDescent="0.35">
      <c r="A18">
        <v>2038</v>
      </c>
      <c r="B18" s="49">
        <f t="shared" si="1"/>
        <v>43.43</v>
      </c>
      <c r="C18" s="48">
        <f t="shared" si="2"/>
        <v>108.20040051679725</v>
      </c>
      <c r="D18" s="48">
        <f t="shared" si="2"/>
        <v>108.20040051679725</v>
      </c>
      <c r="E18" s="48">
        <f t="shared" si="2"/>
        <v>108.20040051679725</v>
      </c>
      <c r="F18" s="49">
        <f t="shared" si="3"/>
        <v>43.43</v>
      </c>
      <c r="G18" s="49">
        <f t="shared" si="3"/>
        <v>43.43</v>
      </c>
      <c r="H18" s="48">
        <f t="shared" si="0"/>
        <v>14.991381779923991</v>
      </c>
      <c r="I18" s="48">
        <f t="shared" si="0"/>
        <v>37.817649840610152</v>
      </c>
    </row>
    <row r="19" spans="1:9" x14ac:dyDescent="0.35">
      <c r="A19">
        <v>2039</v>
      </c>
      <c r="B19" s="49">
        <f t="shared" si="1"/>
        <v>48.536000000000001</v>
      </c>
      <c r="C19" s="48">
        <f t="shared" si="2"/>
        <v>110.36440852713319</v>
      </c>
      <c r="D19" s="48">
        <f t="shared" si="2"/>
        <v>110.36440852713319</v>
      </c>
      <c r="E19" s="48">
        <f t="shared" si="2"/>
        <v>110.36440852713319</v>
      </c>
      <c r="F19" s="49">
        <f t="shared" si="3"/>
        <v>48.536000000000001</v>
      </c>
      <c r="G19" s="49">
        <f t="shared" si="3"/>
        <v>48.536000000000001</v>
      </c>
      <c r="H19" s="48">
        <f t="shared" si="0"/>
        <v>15.29120941552247</v>
      </c>
      <c r="I19" s="48">
        <f t="shared" si="0"/>
        <v>38.574002837422356</v>
      </c>
    </row>
    <row r="20" spans="1:9" x14ac:dyDescent="0.35">
      <c r="A20">
        <v>2040</v>
      </c>
      <c r="B20" s="49">
        <f t="shared" si="1"/>
        <v>54.241999999999997</v>
      </c>
      <c r="C20" s="48">
        <f t="shared" si="2"/>
        <v>112.57169669767586</v>
      </c>
      <c r="D20" s="48">
        <f t="shared" si="2"/>
        <v>112.57169669767586</v>
      </c>
      <c r="E20" s="48">
        <f t="shared" si="2"/>
        <v>112.57169669767586</v>
      </c>
      <c r="F20" s="49">
        <f t="shared" si="3"/>
        <v>54.241999999999997</v>
      </c>
      <c r="G20" s="49">
        <f t="shared" si="3"/>
        <v>54.241999999999997</v>
      </c>
      <c r="H20" s="48">
        <f t="shared" si="0"/>
        <v>15.597033603832919</v>
      </c>
      <c r="I20" s="48">
        <f t="shared" si="0"/>
        <v>39.3454828941708</v>
      </c>
    </row>
    <row r="21" spans="1:9" x14ac:dyDescent="0.35">
      <c r="A21">
        <v>2041</v>
      </c>
      <c r="B21" s="49">
        <f t="shared" si="1"/>
        <v>60.619</v>
      </c>
      <c r="C21" s="48">
        <f t="shared" si="2"/>
        <v>114.82313063162938</v>
      </c>
      <c r="D21" s="48">
        <f t="shared" si="2"/>
        <v>114.82313063162938</v>
      </c>
      <c r="E21" s="48">
        <f t="shared" si="2"/>
        <v>114.82313063162938</v>
      </c>
      <c r="F21" s="49">
        <f t="shared" si="3"/>
        <v>60.619</v>
      </c>
      <c r="G21" s="49">
        <f t="shared" si="3"/>
        <v>60.619</v>
      </c>
      <c r="H21" s="48">
        <f t="shared" si="0"/>
        <v>15.908974275909578</v>
      </c>
      <c r="I21" s="48">
        <f t="shared" si="0"/>
        <v>40.132392552054213</v>
      </c>
    </row>
    <row r="22" spans="1:9" x14ac:dyDescent="0.35">
      <c r="A22">
        <v>2042</v>
      </c>
      <c r="B22" s="49">
        <f t="shared" si="1"/>
        <v>67.745999999999995</v>
      </c>
      <c r="C22" s="48">
        <f t="shared" si="2"/>
        <v>117.11959324426198</v>
      </c>
      <c r="D22" s="48">
        <f t="shared" si="2"/>
        <v>117.11959324426198</v>
      </c>
      <c r="E22" s="48">
        <f t="shared" si="2"/>
        <v>117.11959324426198</v>
      </c>
      <c r="F22" s="49">
        <f t="shared" si="3"/>
        <v>67.745999999999995</v>
      </c>
      <c r="G22" s="49">
        <f t="shared" si="3"/>
        <v>67.745999999999995</v>
      </c>
      <c r="H22" s="48">
        <f t="shared" si="0"/>
        <v>16.227153761427772</v>
      </c>
      <c r="I22" s="48">
        <f t="shared" si="0"/>
        <v>40.9350404030953</v>
      </c>
    </row>
    <row r="23" spans="1:9" x14ac:dyDescent="0.35">
      <c r="A23">
        <v>2043</v>
      </c>
      <c r="B23" s="49">
        <f t="shared" si="1"/>
        <v>75.710999999999999</v>
      </c>
      <c r="C23" s="48">
        <f t="shared" si="2"/>
        <v>119.46198510914722</v>
      </c>
      <c r="D23" s="48">
        <f t="shared" si="2"/>
        <v>119.46198510914722</v>
      </c>
      <c r="E23" s="48">
        <f t="shared" si="2"/>
        <v>119.46198510914722</v>
      </c>
      <c r="F23" s="49">
        <f t="shared" si="3"/>
        <v>75.710999999999999</v>
      </c>
      <c r="G23" s="49">
        <f t="shared" si="3"/>
        <v>75.710999999999999</v>
      </c>
      <c r="H23" s="48">
        <f t="shared" si="0"/>
        <v>16.551696836656326</v>
      </c>
      <c r="I23" s="48">
        <f t="shared" si="0"/>
        <v>41.753741211157205</v>
      </c>
    </row>
    <row r="24" spans="1:9" x14ac:dyDescent="0.35">
      <c r="A24">
        <v>2044</v>
      </c>
      <c r="B24" s="49">
        <f t="shared" si="1"/>
        <v>84.611999999999995</v>
      </c>
      <c r="C24" s="48">
        <f t="shared" si="2"/>
        <v>121.85122481133017</v>
      </c>
      <c r="D24" s="48">
        <f t="shared" si="2"/>
        <v>121.85122481133017</v>
      </c>
      <c r="E24" s="48">
        <f t="shared" si="2"/>
        <v>121.85122481133017</v>
      </c>
      <c r="F24" s="49">
        <f t="shared" si="3"/>
        <v>84.611999999999995</v>
      </c>
      <c r="G24" s="49">
        <f t="shared" si="3"/>
        <v>84.611999999999995</v>
      </c>
      <c r="H24" s="48">
        <f t="shared" si="0"/>
        <v>16.882730773389454</v>
      </c>
      <c r="I24" s="48">
        <f t="shared" si="0"/>
        <v>42.588816035380347</v>
      </c>
    </row>
    <row r="25" spans="1:9" x14ac:dyDescent="0.35">
      <c r="A25">
        <v>2045</v>
      </c>
      <c r="B25" s="49">
        <f t="shared" si="1"/>
        <v>94.558999999999997</v>
      </c>
      <c r="C25" s="48">
        <f t="shared" si="2"/>
        <v>124.28824930755677</v>
      </c>
      <c r="D25" s="48">
        <f t="shared" si="2"/>
        <v>124.28824930755677</v>
      </c>
      <c r="E25" s="48">
        <f t="shared" si="2"/>
        <v>124.28824930755677</v>
      </c>
      <c r="F25" s="49">
        <f t="shared" si="3"/>
        <v>94.558999999999997</v>
      </c>
      <c r="G25" s="49">
        <f t="shared" si="3"/>
        <v>94.558999999999997</v>
      </c>
      <c r="H25" s="48">
        <f t="shared" si="0"/>
        <v>17.220385388857245</v>
      </c>
      <c r="I25" s="48">
        <f t="shared" si="0"/>
        <v>43.440592356087954</v>
      </c>
    </row>
    <row r="26" spans="1:9" x14ac:dyDescent="0.35">
      <c r="A26">
        <v>2046</v>
      </c>
      <c r="B26" s="49">
        <f t="shared" si="1"/>
        <v>105.675</v>
      </c>
      <c r="C26" s="48">
        <f t="shared" si="2"/>
        <v>126.77401429370791</v>
      </c>
      <c r="D26" s="48">
        <f t="shared" si="2"/>
        <v>126.77401429370791</v>
      </c>
      <c r="E26" s="48">
        <f t="shared" si="2"/>
        <v>126.77401429370791</v>
      </c>
      <c r="F26" s="49">
        <f t="shared" si="3"/>
        <v>105.675</v>
      </c>
      <c r="G26" s="49">
        <f t="shared" si="3"/>
        <v>105.675</v>
      </c>
      <c r="H26" s="48">
        <f t="shared" si="0"/>
        <v>17.564793096634389</v>
      </c>
      <c r="I26" s="48">
        <f t="shared" si="0"/>
        <v>44.309404203209716</v>
      </c>
    </row>
    <row r="27" spans="1:9" x14ac:dyDescent="0.35">
      <c r="A27">
        <v>2047</v>
      </c>
      <c r="B27" s="49">
        <f t="shared" si="1"/>
        <v>118.098</v>
      </c>
      <c r="C27" s="48">
        <f t="shared" si="2"/>
        <v>129.30949457958206</v>
      </c>
      <c r="D27" s="48">
        <f t="shared" si="2"/>
        <v>129.30949457958206</v>
      </c>
      <c r="E27" s="48">
        <f t="shared" si="2"/>
        <v>129.30949457958206</v>
      </c>
      <c r="F27" s="49">
        <f t="shared" si="3"/>
        <v>118.098</v>
      </c>
      <c r="G27" s="49">
        <f t="shared" si="3"/>
        <v>118.098</v>
      </c>
      <c r="H27" s="48">
        <f t="shared" ref="H27:H32" si="4">H26*1.02</f>
        <v>17.916088958567077</v>
      </c>
      <c r="I27" s="48">
        <f t="shared" ref="I27:I32" si="5">I26*1.02</f>
        <v>45.195592287273911</v>
      </c>
    </row>
    <row r="28" spans="1:9" x14ac:dyDescent="0.35">
      <c r="A28">
        <v>2048</v>
      </c>
      <c r="B28" s="49">
        <f t="shared" si="1"/>
        <v>131.98099999999999</v>
      </c>
      <c r="C28" s="48">
        <f t="shared" si="2"/>
        <v>131.89568447117369</v>
      </c>
      <c r="D28" s="48">
        <f t="shared" si="2"/>
        <v>131.89568447117369</v>
      </c>
      <c r="E28" s="48">
        <f t="shared" si="2"/>
        <v>131.89568447117369</v>
      </c>
      <c r="F28" s="49">
        <f t="shared" si="3"/>
        <v>131.98099999999999</v>
      </c>
      <c r="G28" s="49">
        <f t="shared" si="3"/>
        <v>131.98099999999999</v>
      </c>
      <c r="H28" s="48">
        <f t="shared" si="4"/>
        <v>18.274410737738418</v>
      </c>
      <c r="I28" s="48">
        <f t="shared" si="5"/>
        <v>46.099504133019387</v>
      </c>
    </row>
    <row r="29" spans="1:9" x14ac:dyDescent="0.35">
      <c r="A29">
        <v>2049</v>
      </c>
      <c r="B29" s="49">
        <f t="shared" si="1"/>
        <v>147.49600000000001</v>
      </c>
      <c r="C29" s="48">
        <f t="shared" si="2"/>
        <v>134.53359816059717</v>
      </c>
      <c r="D29" s="48">
        <f t="shared" si="2"/>
        <v>134.53359816059717</v>
      </c>
      <c r="E29" s="48">
        <f t="shared" si="2"/>
        <v>134.53359816059717</v>
      </c>
      <c r="F29" s="49">
        <f t="shared" si="3"/>
        <v>147.49600000000001</v>
      </c>
      <c r="G29" s="49">
        <f t="shared" si="3"/>
        <v>147.49600000000001</v>
      </c>
      <c r="H29" s="48">
        <f t="shared" si="4"/>
        <v>18.639898952493187</v>
      </c>
      <c r="I29" s="48">
        <f t="shared" si="5"/>
        <v>47.021494215679773</v>
      </c>
    </row>
    <row r="30" spans="1:9" x14ac:dyDescent="0.35">
      <c r="A30">
        <v>2050</v>
      </c>
      <c r="B30" s="49">
        <f t="shared" si="1"/>
        <v>164.83500000000001</v>
      </c>
      <c r="C30" s="48">
        <f t="shared" si="2"/>
        <v>137.22427012380911</v>
      </c>
      <c r="D30" s="48">
        <f t="shared" si="2"/>
        <v>137.22427012380911</v>
      </c>
      <c r="E30" s="48">
        <f t="shared" si="2"/>
        <v>137.22427012380911</v>
      </c>
      <c r="F30" s="49">
        <f t="shared" si="3"/>
        <v>164.83500000000001</v>
      </c>
      <c r="G30" s="49">
        <f t="shared" si="3"/>
        <v>164.83500000000001</v>
      </c>
      <c r="H30" s="48">
        <f t="shared" si="4"/>
        <v>19.012696931543051</v>
      </c>
      <c r="I30" s="48">
        <f t="shared" si="5"/>
        <v>47.961924099993368</v>
      </c>
    </row>
    <row r="31" spans="1:9" x14ac:dyDescent="0.35">
      <c r="A31">
        <v>2051</v>
      </c>
      <c r="B31" s="49">
        <f t="shared" si="1"/>
        <v>184.21199999999999</v>
      </c>
      <c r="C31" s="48">
        <f t="shared" si="2"/>
        <v>139.96875552628529</v>
      </c>
      <c r="D31" s="48">
        <f t="shared" si="2"/>
        <v>139.96875552628529</v>
      </c>
      <c r="E31" s="48">
        <f t="shared" si="2"/>
        <v>139.96875552628529</v>
      </c>
      <c r="F31" s="49">
        <f t="shared" si="3"/>
        <v>184.21199999999999</v>
      </c>
      <c r="G31" s="49">
        <f t="shared" si="3"/>
        <v>184.21199999999999</v>
      </c>
      <c r="H31" s="48">
        <f t="shared" si="4"/>
        <v>19.392950870173912</v>
      </c>
      <c r="I31" s="48">
        <f t="shared" si="5"/>
        <v>48.921162581993237</v>
      </c>
    </row>
    <row r="32" spans="1:9" x14ac:dyDescent="0.35">
      <c r="A32">
        <v>2052</v>
      </c>
      <c r="B32" s="49">
        <f t="shared" si="1"/>
        <v>205.86699999999999</v>
      </c>
      <c r="C32" s="48">
        <f t="shared" si="2"/>
        <v>142.76813063681101</v>
      </c>
      <c r="D32" s="48">
        <f t="shared" si="2"/>
        <v>142.76813063681101</v>
      </c>
      <c r="E32" s="48">
        <f t="shared" si="2"/>
        <v>142.76813063681101</v>
      </c>
      <c r="F32" s="49">
        <f t="shared" si="3"/>
        <v>205.86699999999999</v>
      </c>
      <c r="G32" s="49">
        <f t="shared" si="3"/>
        <v>205.86699999999999</v>
      </c>
      <c r="H32" s="48">
        <f t="shared" si="4"/>
        <v>19.780809887577391</v>
      </c>
      <c r="I32" s="48">
        <f t="shared" si="5"/>
        <v>49.899585833633104</v>
      </c>
    </row>
  </sheetData>
  <pageMargins left="0.7" right="0.7" top="0.75" bottom="0.75" header="0.3" footer="0.3"/>
  <pageSetup orientation="portrait" r:id="rId1"/>
  <headerFooter>
    <oddFooter>&amp;L&amp;1#&amp;"Calibri"&amp;14&amp;K000000Confidential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07F7D-DE5B-471D-BF1A-EEB0E6B941AD}">
  <dimension ref="A1:L22"/>
  <sheetViews>
    <sheetView zoomScale="70" zoomScaleNormal="70" workbookViewId="0"/>
  </sheetViews>
  <sheetFormatPr defaultColWidth="9.1796875" defaultRowHeight="14.5" x14ac:dyDescent="0.35"/>
  <cols>
    <col min="1" max="1" width="3.1796875" style="15" customWidth="1"/>
    <col min="2" max="2" width="48.7265625" style="15" customWidth="1"/>
    <col min="3" max="3" width="31.7265625" style="15" bestFit="1" customWidth="1"/>
    <col min="4" max="4" width="30.81640625" style="15" bestFit="1" customWidth="1"/>
    <col min="5" max="5" width="43.81640625" style="15" customWidth="1"/>
    <col min="6" max="7" width="9.1796875" style="15"/>
    <col min="8" max="8" width="15.1796875" style="15" bestFit="1" customWidth="1"/>
    <col min="9" max="10" width="9.1796875" style="15"/>
    <col min="11" max="11" width="22.1796875" style="15" customWidth="1"/>
    <col min="12" max="12" width="32.1796875" style="15" bestFit="1" customWidth="1"/>
    <col min="13" max="16384" width="9.1796875" style="15"/>
  </cols>
  <sheetData>
    <row r="1" spans="1:12" x14ac:dyDescent="0.35">
      <c r="A1" s="14" t="s">
        <v>21</v>
      </c>
    </row>
    <row r="2" spans="1:12" x14ac:dyDescent="0.35">
      <c r="B2" s="16"/>
    </row>
    <row r="3" spans="1:12" x14ac:dyDescent="0.35">
      <c r="B3" s="17" t="s">
        <v>22</v>
      </c>
      <c r="C3" s="17" t="s">
        <v>23</v>
      </c>
      <c r="D3" s="18" t="s">
        <v>24</v>
      </c>
      <c r="E3" s="17" t="s">
        <v>25</v>
      </c>
      <c r="F3" s="17" t="s">
        <v>26</v>
      </c>
      <c r="G3" s="19" t="s">
        <v>27</v>
      </c>
      <c r="H3" s="19" t="s">
        <v>28</v>
      </c>
      <c r="I3" s="17" t="s">
        <v>29</v>
      </c>
      <c r="J3" s="17" t="s">
        <v>30</v>
      </c>
      <c r="K3" s="19" t="s">
        <v>31</v>
      </c>
      <c r="L3" s="19" t="s">
        <v>72</v>
      </c>
    </row>
    <row r="4" spans="1:12" x14ac:dyDescent="0.35">
      <c r="B4" s="20" t="s">
        <v>32</v>
      </c>
      <c r="C4" s="21">
        <v>0.7</v>
      </c>
      <c r="D4" s="22">
        <v>50</v>
      </c>
      <c r="E4" s="23">
        <v>1</v>
      </c>
      <c r="F4" s="23">
        <v>3</v>
      </c>
      <c r="G4" s="24">
        <v>1</v>
      </c>
      <c r="H4" s="25">
        <f>D4/5</f>
        <v>10</v>
      </c>
      <c r="I4" s="26">
        <f t="shared" ref="I4:I11" si="0">E4*F4*G4*C4</f>
        <v>2.0999999999999996</v>
      </c>
      <c r="J4" s="27">
        <f t="shared" ref="J4:J11" si="1">H4/I4</f>
        <v>4.7619047619047628</v>
      </c>
      <c r="K4" s="28" t="s">
        <v>33</v>
      </c>
      <c r="L4" s="31" t="s">
        <v>73</v>
      </c>
    </row>
    <row r="5" spans="1:12" x14ac:dyDescent="0.35">
      <c r="B5" s="20" t="s">
        <v>34</v>
      </c>
      <c r="C5" s="21">
        <v>0.4</v>
      </c>
      <c r="D5" s="22">
        <v>16</v>
      </c>
      <c r="E5" s="23">
        <v>1</v>
      </c>
      <c r="F5" s="23">
        <v>3</v>
      </c>
      <c r="G5" s="24">
        <v>1</v>
      </c>
      <c r="H5" s="25">
        <f>D5/10</f>
        <v>1.6</v>
      </c>
      <c r="I5" s="26">
        <f t="shared" si="0"/>
        <v>1.2000000000000002</v>
      </c>
      <c r="J5" s="27">
        <f t="shared" si="1"/>
        <v>1.3333333333333333</v>
      </c>
      <c r="K5" s="28" t="s">
        <v>35</v>
      </c>
      <c r="L5" s="31" t="s">
        <v>73</v>
      </c>
    </row>
    <row r="6" spans="1:12" x14ac:dyDescent="0.35">
      <c r="B6" s="20" t="s">
        <v>36</v>
      </c>
      <c r="C6" s="21">
        <v>0.4</v>
      </c>
      <c r="D6" s="22">
        <v>16</v>
      </c>
      <c r="E6" s="23">
        <v>1</v>
      </c>
      <c r="F6" s="23">
        <v>3</v>
      </c>
      <c r="G6" s="24">
        <v>1</v>
      </c>
      <c r="H6" s="25">
        <f>D6/5</f>
        <v>3.2</v>
      </c>
      <c r="I6" s="26">
        <f t="shared" si="0"/>
        <v>1.2000000000000002</v>
      </c>
      <c r="J6" s="27">
        <f t="shared" si="1"/>
        <v>2.6666666666666665</v>
      </c>
      <c r="K6" s="28" t="s">
        <v>37</v>
      </c>
      <c r="L6" s="31" t="s">
        <v>73</v>
      </c>
    </row>
    <row r="7" spans="1:12" x14ac:dyDescent="0.35">
      <c r="B7" s="20" t="s">
        <v>38</v>
      </c>
      <c r="C7" s="21">
        <v>0.7</v>
      </c>
      <c r="D7" s="22">
        <v>32</v>
      </c>
      <c r="E7" s="23">
        <v>1</v>
      </c>
      <c r="F7" s="23">
        <v>3</v>
      </c>
      <c r="G7" s="24">
        <v>1</v>
      </c>
      <c r="H7" s="25">
        <f>D7/5</f>
        <v>6.4</v>
      </c>
      <c r="I7" s="26">
        <f t="shared" si="0"/>
        <v>2.0999999999999996</v>
      </c>
      <c r="J7" s="27">
        <f t="shared" si="1"/>
        <v>3.0476190476190483</v>
      </c>
      <c r="K7" s="28" t="s">
        <v>33</v>
      </c>
      <c r="L7" s="31" t="s">
        <v>73</v>
      </c>
    </row>
    <row r="8" spans="1:12" x14ac:dyDescent="0.35">
      <c r="B8" s="20" t="s">
        <v>39</v>
      </c>
      <c r="C8" s="21">
        <v>0.4</v>
      </c>
      <c r="D8" s="22">
        <v>32</v>
      </c>
      <c r="E8" s="23">
        <v>1</v>
      </c>
      <c r="F8" s="23">
        <v>3</v>
      </c>
      <c r="G8" s="24">
        <v>1</v>
      </c>
      <c r="H8" s="25">
        <f>D8/10</f>
        <v>3.2</v>
      </c>
      <c r="I8" s="26">
        <f t="shared" si="0"/>
        <v>1.2000000000000002</v>
      </c>
      <c r="J8" s="27">
        <f t="shared" si="1"/>
        <v>2.6666666666666665</v>
      </c>
      <c r="K8" s="28" t="s">
        <v>35</v>
      </c>
      <c r="L8" s="31" t="s">
        <v>73</v>
      </c>
    </row>
    <row r="9" spans="1:12" x14ac:dyDescent="0.35">
      <c r="B9" s="20" t="s">
        <v>40</v>
      </c>
      <c r="C9" s="21">
        <v>0.4</v>
      </c>
      <c r="D9" s="22">
        <v>32</v>
      </c>
      <c r="E9" s="23">
        <v>1</v>
      </c>
      <c r="F9" s="23">
        <v>3</v>
      </c>
      <c r="G9" s="24">
        <v>1</v>
      </c>
      <c r="H9" s="25">
        <f>D9/5</f>
        <v>6.4</v>
      </c>
      <c r="I9" s="26">
        <f t="shared" si="0"/>
        <v>1.2000000000000002</v>
      </c>
      <c r="J9" s="27">
        <f t="shared" si="1"/>
        <v>5.333333333333333</v>
      </c>
      <c r="K9" s="28" t="s">
        <v>37</v>
      </c>
      <c r="L9" s="31" t="s">
        <v>73</v>
      </c>
    </row>
    <row r="10" spans="1:12" x14ac:dyDescent="0.35">
      <c r="B10" s="20" t="s">
        <v>41</v>
      </c>
      <c r="C10" s="21">
        <v>1.59</v>
      </c>
      <c r="D10" s="22">
        <v>36.787962138985513</v>
      </c>
      <c r="E10" s="23">
        <v>1</v>
      </c>
      <c r="F10" s="23">
        <v>3</v>
      </c>
      <c r="G10" s="24">
        <v>1</v>
      </c>
      <c r="H10" s="25">
        <f>D10/5</f>
        <v>7.357592427797103</v>
      </c>
      <c r="I10" s="26">
        <f t="shared" si="0"/>
        <v>4.7700000000000005</v>
      </c>
      <c r="J10" s="27">
        <f t="shared" si="1"/>
        <v>1.5424722070853465</v>
      </c>
      <c r="K10" s="28" t="s">
        <v>33</v>
      </c>
      <c r="L10" s="31" t="s">
        <v>73</v>
      </c>
    </row>
    <row r="11" spans="1:12" x14ac:dyDescent="0.35">
      <c r="B11" s="20" t="s">
        <v>42</v>
      </c>
      <c r="C11" s="21">
        <v>0.4</v>
      </c>
      <c r="D11" s="22">
        <v>16</v>
      </c>
      <c r="E11" s="23">
        <v>1</v>
      </c>
      <c r="F11" s="23">
        <v>3</v>
      </c>
      <c r="G11" s="24">
        <v>1</v>
      </c>
      <c r="H11" s="25">
        <f>D11/10</f>
        <v>1.6</v>
      </c>
      <c r="I11" s="26">
        <f t="shared" si="0"/>
        <v>1.2000000000000002</v>
      </c>
      <c r="J11" s="27">
        <f t="shared" si="1"/>
        <v>1.3333333333333333</v>
      </c>
      <c r="K11" s="28" t="s">
        <v>35</v>
      </c>
      <c r="L11" s="31" t="s">
        <v>73</v>
      </c>
    </row>
    <row r="12" spans="1:12" x14ac:dyDescent="0.35">
      <c r="B12" s="23" t="s">
        <v>43</v>
      </c>
      <c r="C12" s="29"/>
      <c r="D12" s="23"/>
      <c r="E12" s="23"/>
      <c r="F12" s="23"/>
      <c r="G12" s="24"/>
      <c r="H12" s="29"/>
      <c r="I12" s="26"/>
      <c r="J12" s="27">
        <v>5.464117073720665</v>
      </c>
      <c r="K12" s="28" t="s">
        <v>44</v>
      </c>
      <c r="L12" s="31" t="s">
        <v>74</v>
      </c>
    </row>
    <row r="13" spans="1:12" x14ac:dyDescent="0.35">
      <c r="B13" s="23" t="s">
        <v>45</v>
      </c>
      <c r="C13" s="29"/>
      <c r="D13" s="23"/>
      <c r="E13" s="23"/>
      <c r="F13" s="23"/>
      <c r="G13" s="24"/>
      <c r="H13" s="29"/>
      <c r="I13" s="26"/>
      <c r="J13" s="27">
        <v>3.333333333333333</v>
      </c>
      <c r="K13" s="28" t="s">
        <v>46</v>
      </c>
      <c r="L13" s="31" t="s">
        <v>74</v>
      </c>
    </row>
    <row r="14" spans="1:12" x14ac:dyDescent="0.35">
      <c r="B14" s="23" t="s">
        <v>47</v>
      </c>
      <c r="C14" s="29"/>
      <c r="D14" s="23"/>
      <c r="E14" s="23"/>
      <c r="F14" s="23"/>
      <c r="G14" s="24"/>
      <c r="H14" s="29"/>
      <c r="I14" s="26"/>
      <c r="J14" s="27">
        <v>3.2871536523929468</v>
      </c>
      <c r="K14" s="28" t="s">
        <v>35</v>
      </c>
      <c r="L14" s="31" t="s">
        <v>74</v>
      </c>
    </row>
    <row r="15" spans="1:12" x14ac:dyDescent="0.35">
      <c r="B15" s="20" t="s">
        <v>48</v>
      </c>
      <c r="C15" s="21">
        <v>0.47974413646055442</v>
      </c>
      <c r="D15" s="22">
        <v>50</v>
      </c>
      <c r="E15" s="23">
        <v>1</v>
      </c>
      <c r="F15" s="23">
        <v>3</v>
      </c>
      <c r="G15" s="24">
        <v>1</v>
      </c>
      <c r="H15" s="25">
        <v>10</v>
      </c>
      <c r="I15" s="26">
        <f t="shared" ref="I15:I22" si="2">E15*F15*G15*C15</f>
        <v>1.4392324093816633</v>
      </c>
      <c r="J15" s="27">
        <f t="shared" ref="J15:J22" si="3">H15/I15</f>
        <v>6.9481481481481469</v>
      </c>
      <c r="K15" s="28" t="s">
        <v>49</v>
      </c>
      <c r="L15" s="31" t="s">
        <v>73</v>
      </c>
    </row>
    <row r="16" spans="1:12" x14ac:dyDescent="0.35">
      <c r="B16" s="20" t="s">
        <v>50</v>
      </c>
      <c r="C16" s="21">
        <v>0.59968017057569301</v>
      </c>
      <c r="D16" s="22">
        <v>50</v>
      </c>
      <c r="E16" s="23">
        <v>1</v>
      </c>
      <c r="F16" s="23">
        <v>3</v>
      </c>
      <c r="G16" s="24">
        <v>1</v>
      </c>
      <c r="H16" s="25">
        <v>10</v>
      </c>
      <c r="I16" s="26">
        <f t="shared" si="2"/>
        <v>1.7990405117270791</v>
      </c>
      <c r="J16" s="27">
        <f t="shared" si="3"/>
        <v>5.5585185185185182</v>
      </c>
      <c r="K16" s="28" t="s">
        <v>49</v>
      </c>
      <c r="L16" s="31" t="s">
        <v>73</v>
      </c>
    </row>
    <row r="17" spans="2:12" x14ac:dyDescent="0.35">
      <c r="B17" s="20" t="s">
        <v>51</v>
      </c>
      <c r="C17" s="21">
        <v>0.47974413646055442</v>
      </c>
      <c r="D17" s="22">
        <v>50</v>
      </c>
      <c r="E17" s="23">
        <v>1</v>
      </c>
      <c r="F17" s="23">
        <v>3</v>
      </c>
      <c r="G17" s="24">
        <v>1</v>
      </c>
      <c r="H17" s="25">
        <v>10</v>
      </c>
      <c r="I17" s="26">
        <f t="shared" si="2"/>
        <v>1.4392324093816633</v>
      </c>
      <c r="J17" s="27">
        <f t="shared" si="3"/>
        <v>6.9481481481481469</v>
      </c>
      <c r="K17" s="28" t="s">
        <v>49</v>
      </c>
      <c r="L17" s="31" t="s">
        <v>73</v>
      </c>
    </row>
    <row r="18" spans="2:12" x14ac:dyDescent="0.35">
      <c r="B18" s="20" t="s">
        <v>52</v>
      </c>
      <c r="C18" s="21">
        <v>0.59968017057569301</v>
      </c>
      <c r="D18" s="22">
        <v>50</v>
      </c>
      <c r="E18" s="23">
        <v>1</v>
      </c>
      <c r="F18" s="23">
        <v>3</v>
      </c>
      <c r="G18" s="24">
        <v>1</v>
      </c>
      <c r="H18" s="25">
        <v>10</v>
      </c>
      <c r="I18" s="26">
        <f t="shared" si="2"/>
        <v>1.7990405117270791</v>
      </c>
      <c r="J18" s="27">
        <f t="shared" si="3"/>
        <v>5.5585185185185182</v>
      </c>
      <c r="K18" s="28" t="s">
        <v>49</v>
      </c>
      <c r="L18" s="31" t="s">
        <v>73</v>
      </c>
    </row>
    <row r="19" spans="2:12" x14ac:dyDescent="0.35">
      <c r="B19" s="20" t="s">
        <v>53</v>
      </c>
      <c r="C19" s="21">
        <v>0.47974413646055442</v>
      </c>
      <c r="D19" s="22">
        <v>50</v>
      </c>
      <c r="E19" s="23">
        <v>1</v>
      </c>
      <c r="F19" s="23">
        <v>3</v>
      </c>
      <c r="G19" s="24">
        <v>1</v>
      </c>
      <c r="H19" s="25">
        <v>10</v>
      </c>
      <c r="I19" s="26">
        <f t="shared" si="2"/>
        <v>1.4392324093816633</v>
      </c>
      <c r="J19" s="27">
        <f t="shared" si="3"/>
        <v>6.9481481481481469</v>
      </c>
      <c r="K19" s="28" t="s">
        <v>49</v>
      </c>
      <c r="L19" s="31" t="s">
        <v>73</v>
      </c>
    </row>
    <row r="20" spans="2:12" x14ac:dyDescent="0.35">
      <c r="B20" s="20" t="s">
        <v>54</v>
      </c>
      <c r="C20" s="21">
        <v>0.59968017057569301</v>
      </c>
      <c r="D20" s="22">
        <v>50</v>
      </c>
      <c r="E20" s="23">
        <v>1</v>
      </c>
      <c r="F20" s="23">
        <v>3</v>
      </c>
      <c r="G20" s="24">
        <v>1</v>
      </c>
      <c r="H20" s="25">
        <v>10</v>
      </c>
      <c r="I20" s="26">
        <f t="shared" si="2"/>
        <v>1.7990405117270791</v>
      </c>
      <c r="J20" s="27">
        <f t="shared" si="3"/>
        <v>5.5585185185185182</v>
      </c>
      <c r="K20" s="28" t="s">
        <v>49</v>
      </c>
      <c r="L20" s="31" t="s">
        <v>73</v>
      </c>
    </row>
    <row r="21" spans="2:12" x14ac:dyDescent="0.35">
      <c r="B21" s="20" t="s">
        <v>55</v>
      </c>
      <c r="C21" s="21">
        <v>0.5</v>
      </c>
      <c r="D21" s="22">
        <v>50</v>
      </c>
      <c r="E21" s="23">
        <v>1</v>
      </c>
      <c r="F21" s="23">
        <v>3</v>
      </c>
      <c r="G21" s="24">
        <v>1</v>
      </c>
      <c r="H21" s="25">
        <v>10</v>
      </c>
      <c r="I21" s="26">
        <f t="shared" si="2"/>
        <v>1.5</v>
      </c>
      <c r="J21" s="27">
        <f t="shared" si="3"/>
        <v>6.666666666666667</v>
      </c>
      <c r="K21" s="28" t="s">
        <v>49</v>
      </c>
      <c r="L21" s="31" t="s">
        <v>73</v>
      </c>
    </row>
    <row r="22" spans="2:12" x14ac:dyDescent="0.35">
      <c r="B22" s="20" t="s">
        <v>56</v>
      </c>
      <c r="C22" s="21">
        <v>0.5</v>
      </c>
      <c r="D22" s="22">
        <v>50</v>
      </c>
      <c r="E22" s="23">
        <v>1</v>
      </c>
      <c r="F22" s="23">
        <v>3</v>
      </c>
      <c r="G22" s="24">
        <v>1</v>
      </c>
      <c r="H22" s="25">
        <v>5</v>
      </c>
      <c r="I22" s="26">
        <f t="shared" si="2"/>
        <v>1.5</v>
      </c>
      <c r="J22" s="27">
        <f t="shared" si="3"/>
        <v>3.3333333333333335</v>
      </c>
      <c r="K22" s="28" t="s">
        <v>57</v>
      </c>
      <c r="L22" s="31" t="s">
        <v>73</v>
      </c>
    </row>
  </sheetData>
  <pageMargins left="0.7" right="0.7" top="0.75" bottom="0.75" header="0.3" footer="0.3"/>
  <pageSetup orientation="portrait" horizontalDpi="1200" verticalDpi="1200" r:id="rId1"/>
  <headerFooter>
    <oddFooter>&amp;L&amp;"Calibri"&amp;11&amp;K000000_x000D_&amp;1#&amp;"Calibri"&amp;14&amp;K000000Confidential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Capacity and Dispatch Cost</vt:lpstr>
      <vt:lpstr>Existing DLC</vt:lpstr>
      <vt:lpstr>CapMax</vt:lpstr>
      <vt:lpstr>FirmCapWinter</vt:lpstr>
      <vt:lpstr>CapRatings_DSM</vt:lpstr>
      <vt:lpstr>FirmCapacityMonthly</vt:lpstr>
      <vt:lpstr>FOM</vt:lpstr>
      <vt:lpstr>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Wang, Chung-Hsiao</cp:lastModifiedBy>
  <cp:lastPrinted>2022-11-09T22:34:42Z</cp:lastPrinted>
  <dcterms:created xsi:type="dcterms:W3CDTF">2022-10-24T17:20:47Z</dcterms:created>
  <dcterms:modified xsi:type="dcterms:W3CDTF">2022-12-05T21:06:21Z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2022-11-22T22:02:15Z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654b30ae-78cc-426a-9464-00889c24170d</vt:lpwstr>
  </property>
  <property fmtid="{D5CDD505-2E9C-101B-9397-08002B2CF9AE}" pid="8" name="MSIP_Label_e965de27-20ef-4eb5-94ff-abaf6a06cb9e_ContentBits">
    <vt:lpwstr>2</vt:lpwstr>
  </property>
</Properties>
</file>